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975" yWindow="-60" windowWidth="9525" windowHeight="7800" tabRatio="944" activeTab="1"/>
  </bookViews>
  <sheets>
    <sheet name="Resumen" sheetId="28" r:id="rId1"/>
    <sheet name="Total" sheetId="2" r:id="rId2"/>
    <sheet name="321M" sheetId="29" r:id="rId3"/>
    <sheet name="321N_1" sheetId="30" r:id="rId4"/>
    <sheet name="322A_1" sheetId="31" r:id="rId5"/>
    <sheet name="322B_1" sheetId="32" r:id="rId6"/>
    <sheet name="322C_1" sheetId="33" r:id="rId7"/>
    <sheet name="322D_1" sheetId="11" r:id="rId8"/>
    <sheet name="322E_1" sheetId="10" r:id="rId9"/>
    <sheet name="322G_1" sheetId="9" r:id="rId10"/>
    <sheet name="322H_1" sheetId="8" r:id="rId11"/>
    <sheet name="322J_1" sheetId="7" r:id="rId12"/>
    <sheet name="322K" sheetId="34" r:id="rId13"/>
    <sheet name="324M_1" sheetId="5" r:id="rId14"/>
    <sheet name="324N" sheetId="4" r:id="rId15"/>
    <sheet name="466A" sheetId="20" r:id="rId16"/>
    <sheet name="921O_2" sheetId="17" r:id="rId17"/>
    <sheet name="CS01" sheetId="19" r:id="rId18"/>
  </sheets>
  <calcPr calcId="145621" concurrentCalc="0"/>
</workbook>
</file>

<file path=xl/calcChain.xml><?xml version="1.0" encoding="utf-8"?>
<calcChain xmlns="http://schemas.openxmlformats.org/spreadsheetml/2006/main">
  <c r="M64" i="32" l="1"/>
  <c r="G125" i="31"/>
  <c r="G124" i="31"/>
  <c r="F125" i="31"/>
  <c r="F124" i="31"/>
  <c r="G17" i="28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4" i="2"/>
  <c r="G25" i="2"/>
  <c r="G8" i="2"/>
  <c r="B6" i="30"/>
  <c r="J68" i="5"/>
  <c r="N68" i="5"/>
  <c r="E78" i="5"/>
  <c r="S45" i="5"/>
  <c r="D20" i="5"/>
  <c r="D8" i="2"/>
  <c r="F8" i="2"/>
  <c r="S46" i="5"/>
  <c r="D21" i="5"/>
  <c r="D9" i="2"/>
  <c r="F9" i="2"/>
  <c r="S47" i="5"/>
  <c r="D22" i="5"/>
  <c r="D10" i="2"/>
  <c r="F10" i="2"/>
  <c r="S48" i="5"/>
  <c r="D23" i="5"/>
  <c r="D11" i="2"/>
  <c r="F11" i="2"/>
  <c r="S49" i="5"/>
  <c r="D24" i="5"/>
  <c r="D12" i="2"/>
  <c r="F12" i="2"/>
  <c r="S50" i="5"/>
  <c r="D25" i="5"/>
  <c r="D13" i="2"/>
  <c r="F13" i="2"/>
  <c r="S51" i="5"/>
  <c r="D26" i="5"/>
  <c r="D14" i="2"/>
  <c r="F14" i="2"/>
  <c r="S52" i="5"/>
  <c r="D27" i="5"/>
  <c r="D15" i="2"/>
  <c r="F15" i="2"/>
  <c r="S53" i="5"/>
  <c r="D28" i="5"/>
  <c r="D16" i="2"/>
  <c r="F16" i="2"/>
  <c r="S54" i="5"/>
  <c r="D29" i="5"/>
  <c r="D17" i="2"/>
  <c r="F17" i="2"/>
  <c r="S55" i="5"/>
  <c r="D30" i="5"/>
  <c r="D18" i="2"/>
  <c r="F18" i="2"/>
  <c r="S56" i="5"/>
  <c r="D31" i="5"/>
  <c r="D19" i="2"/>
  <c r="F19" i="2"/>
  <c r="S57" i="5"/>
  <c r="D32" i="5"/>
  <c r="D20" i="2"/>
  <c r="F20" i="2"/>
  <c r="S58" i="5"/>
  <c r="D33" i="5"/>
  <c r="D21" i="2"/>
  <c r="F21" i="2"/>
  <c r="S59" i="5"/>
  <c r="D34" i="5"/>
  <c r="D22" i="2"/>
  <c r="S60" i="5"/>
  <c r="D35" i="5"/>
  <c r="D23" i="2"/>
  <c r="S61" i="5"/>
  <c r="D36" i="5"/>
  <c r="D24" i="2"/>
  <c r="F24" i="2"/>
  <c r="S62" i="5"/>
  <c r="D37" i="5"/>
  <c r="D25" i="2"/>
  <c r="F25" i="2"/>
  <c r="C43" i="33"/>
  <c r="C128" i="33"/>
  <c r="D133" i="33"/>
  <c r="C42" i="33"/>
  <c r="C129" i="33"/>
  <c r="F133" i="33"/>
  <c r="C44" i="33"/>
  <c r="C197" i="33"/>
  <c r="K202" i="33"/>
  <c r="D20" i="33"/>
  <c r="D134" i="33"/>
  <c r="F134" i="33"/>
  <c r="K203" i="33"/>
  <c r="D21" i="33"/>
  <c r="D135" i="33"/>
  <c r="F135" i="33"/>
  <c r="K204" i="33"/>
  <c r="D22" i="33"/>
  <c r="D136" i="33"/>
  <c r="F136" i="33"/>
  <c r="K205" i="33"/>
  <c r="D23" i="33"/>
  <c r="D137" i="33"/>
  <c r="F137" i="33"/>
  <c r="K206" i="33"/>
  <c r="D24" i="33"/>
  <c r="D138" i="33"/>
  <c r="F138" i="33"/>
  <c r="K207" i="33"/>
  <c r="D25" i="33"/>
  <c r="D139" i="33"/>
  <c r="F139" i="33"/>
  <c r="K208" i="33"/>
  <c r="D26" i="33"/>
  <c r="D140" i="33"/>
  <c r="F140" i="33"/>
  <c r="K209" i="33"/>
  <c r="D27" i="33"/>
  <c r="D141" i="33"/>
  <c r="F141" i="33"/>
  <c r="K210" i="33"/>
  <c r="D28" i="33"/>
  <c r="D142" i="33"/>
  <c r="F142" i="33"/>
  <c r="K211" i="33"/>
  <c r="D29" i="33"/>
  <c r="D143" i="33"/>
  <c r="F143" i="33"/>
  <c r="K212" i="33"/>
  <c r="D30" i="33"/>
  <c r="D144" i="33"/>
  <c r="F144" i="33"/>
  <c r="K213" i="33"/>
  <c r="D31" i="33"/>
  <c r="D145" i="33"/>
  <c r="F145" i="33"/>
  <c r="K214" i="33"/>
  <c r="D32" i="33"/>
  <c r="D146" i="33"/>
  <c r="F146" i="33"/>
  <c r="K215" i="33"/>
  <c r="D33" i="33"/>
  <c r="D147" i="33"/>
  <c r="F147" i="33"/>
  <c r="K216" i="33"/>
  <c r="D34" i="33"/>
  <c r="D148" i="33"/>
  <c r="F148" i="33"/>
  <c r="K217" i="33"/>
  <c r="D35" i="33"/>
  <c r="D149" i="33"/>
  <c r="F149" i="33"/>
  <c r="K218" i="33"/>
  <c r="D36" i="33"/>
  <c r="D132" i="33"/>
  <c r="F132" i="33"/>
  <c r="K201" i="33"/>
  <c r="D19" i="33"/>
  <c r="E6" i="5"/>
  <c r="E6" i="7"/>
  <c r="E6" i="8"/>
  <c r="E6" i="9"/>
  <c r="E6" i="10"/>
  <c r="E6" i="11"/>
  <c r="E6" i="33"/>
  <c r="E6" i="32"/>
  <c r="D26" i="2"/>
  <c r="F13" i="28"/>
  <c r="N71" i="5"/>
  <c r="F3" i="28"/>
  <c r="F4" i="28"/>
  <c r="F5" i="28"/>
  <c r="F6" i="28"/>
  <c r="F7" i="28"/>
  <c r="F8" i="28"/>
  <c r="F9" i="28"/>
  <c r="F10" i="28"/>
  <c r="F11" i="28"/>
  <c r="F18" i="28"/>
  <c r="E5" i="28"/>
  <c r="E9" i="28"/>
  <c r="E16" i="28"/>
  <c r="C49" i="33"/>
  <c r="C52" i="33"/>
  <c r="C41" i="33"/>
  <c r="C45" i="33"/>
  <c r="D6" i="28"/>
  <c r="D18" i="28"/>
  <c r="D38" i="19"/>
  <c r="C38" i="19"/>
  <c r="E38" i="19"/>
  <c r="F38" i="19"/>
  <c r="G38" i="19"/>
  <c r="E37" i="19"/>
  <c r="F37" i="19"/>
  <c r="G37" i="19"/>
  <c r="E36" i="19"/>
  <c r="F36" i="19"/>
  <c r="G36" i="19"/>
  <c r="E35" i="19"/>
  <c r="F35" i="19"/>
  <c r="G35" i="19"/>
  <c r="E34" i="19"/>
  <c r="F34" i="19"/>
  <c r="G34" i="19"/>
  <c r="E33" i="19"/>
  <c r="F33" i="19"/>
  <c r="G33" i="19"/>
  <c r="E32" i="19"/>
  <c r="F32" i="19"/>
  <c r="G32" i="19"/>
  <c r="E31" i="19"/>
  <c r="F31" i="19"/>
  <c r="G31" i="19"/>
  <c r="E30" i="19"/>
  <c r="F30" i="19"/>
  <c r="G30" i="19"/>
  <c r="E29" i="19"/>
  <c r="F29" i="19"/>
  <c r="G29" i="19"/>
  <c r="E28" i="19"/>
  <c r="F28" i="19"/>
  <c r="G28" i="19"/>
  <c r="E27" i="19"/>
  <c r="F27" i="19"/>
  <c r="G27" i="19"/>
  <c r="E26" i="19"/>
  <c r="F26" i="19"/>
  <c r="G26" i="19"/>
  <c r="E25" i="19"/>
  <c r="F25" i="19"/>
  <c r="G25" i="19"/>
  <c r="E24" i="19"/>
  <c r="F24" i="19"/>
  <c r="G24" i="19"/>
  <c r="E23" i="19"/>
  <c r="F23" i="19"/>
  <c r="G23" i="19"/>
  <c r="E22" i="19"/>
  <c r="F22" i="19"/>
  <c r="G22" i="19"/>
  <c r="E21" i="19"/>
  <c r="F21" i="19"/>
  <c r="G21" i="19"/>
  <c r="E20" i="19"/>
  <c r="F20" i="19"/>
  <c r="G20" i="19"/>
  <c r="B6" i="19"/>
  <c r="E6" i="31"/>
  <c r="C128" i="31"/>
  <c r="C111" i="31"/>
  <c r="C112" i="31"/>
  <c r="C113" i="31"/>
  <c r="C114" i="31"/>
  <c r="C115" i="31"/>
  <c r="C116" i="31"/>
  <c r="C117" i="31"/>
  <c r="C118" i="31"/>
  <c r="C119" i="31"/>
  <c r="C120" i="31"/>
  <c r="C121" i="31"/>
  <c r="C122" i="31"/>
  <c r="C123" i="31"/>
  <c r="C124" i="31"/>
  <c r="C125" i="31"/>
  <c r="C126" i="31"/>
  <c r="C127" i="31"/>
  <c r="C110" i="31"/>
  <c r="C129" i="31"/>
  <c r="E129" i="31"/>
  <c r="C103" i="31"/>
  <c r="L66" i="4"/>
  <c r="C101" i="7"/>
  <c r="G9" i="28"/>
  <c r="G10" i="28"/>
  <c r="G11" i="28"/>
  <c r="G12" i="28"/>
  <c r="G13" i="28"/>
  <c r="G14" i="28"/>
  <c r="G15" i="28"/>
  <c r="G7" i="28"/>
  <c r="G8" i="28"/>
  <c r="G185" i="31"/>
  <c r="G190" i="31"/>
  <c r="G191" i="31"/>
  <c r="G5" i="28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43" i="17"/>
  <c r="B6" i="17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E20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100" i="20"/>
  <c r="I101" i="20"/>
  <c r="E107" i="20"/>
  <c r="I102" i="20"/>
  <c r="I103" i="20"/>
  <c r="I81" i="20"/>
  <c r="D104" i="20"/>
  <c r="E104" i="20"/>
  <c r="F104" i="20"/>
  <c r="G104" i="20"/>
  <c r="H104" i="20"/>
  <c r="C104" i="20"/>
  <c r="D99" i="20"/>
  <c r="E99" i="20"/>
  <c r="F99" i="20"/>
  <c r="G99" i="20"/>
  <c r="H99" i="20"/>
  <c r="C99" i="20"/>
  <c r="L68" i="20"/>
  <c r="L69" i="20"/>
  <c r="L70" i="20"/>
  <c r="L67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48" i="20"/>
  <c r="D71" i="20"/>
  <c r="E71" i="20"/>
  <c r="F71" i="20"/>
  <c r="G71" i="20"/>
  <c r="H71" i="20"/>
  <c r="I71" i="20"/>
  <c r="J71" i="20"/>
  <c r="K71" i="20"/>
  <c r="C71" i="20"/>
  <c r="E66" i="20"/>
  <c r="F66" i="20"/>
  <c r="G66" i="20"/>
  <c r="H66" i="20"/>
  <c r="I66" i="20"/>
  <c r="J66" i="20"/>
  <c r="J72" i="20"/>
  <c r="K66" i="20"/>
  <c r="K72" i="20"/>
  <c r="D66" i="20"/>
  <c r="C66" i="20"/>
  <c r="B6" i="20"/>
  <c r="B6" i="4"/>
  <c r="J66" i="4"/>
  <c r="J67" i="4"/>
  <c r="J68" i="4"/>
  <c r="J65" i="4"/>
  <c r="D69" i="4"/>
  <c r="E69" i="4"/>
  <c r="F69" i="4"/>
  <c r="G69" i="4"/>
  <c r="H69" i="4"/>
  <c r="I69" i="4"/>
  <c r="D64" i="4"/>
  <c r="D70" i="4"/>
  <c r="E64" i="4"/>
  <c r="E70" i="4"/>
  <c r="F64" i="4"/>
  <c r="F70" i="4"/>
  <c r="G64" i="4"/>
  <c r="G70" i="4"/>
  <c r="H64" i="4"/>
  <c r="H70" i="4"/>
  <c r="I64" i="4"/>
  <c r="I70" i="4"/>
  <c r="C64" i="4"/>
  <c r="C69" i="4"/>
  <c r="G16" i="28"/>
  <c r="C105" i="20"/>
  <c r="H105" i="20"/>
  <c r="E105" i="20"/>
  <c r="F105" i="20"/>
  <c r="G105" i="20"/>
  <c r="D105" i="20"/>
  <c r="I99" i="20"/>
  <c r="I104" i="20"/>
  <c r="G72" i="20"/>
  <c r="C72" i="20"/>
  <c r="L66" i="20"/>
  <c r="I72" i="20"/>
  <c r="E72" i="20"/>
  <c r="L71" i="20"/>
  <c r="E114" i="20"/>
  <c r="H72" i="20"/>
  <c r="F72" i="20"/>
  <c r="D72" i="20"/>
  <c r="J69" i="4"/>
  <c r="E99" i="4"/>
  <c r="C70" i="4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18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79" i="29"/>
  <c r="K63" i="29"/>
  <c r="K64" i="29"/>
  <c r="K65" i="29"/>
  <c r="K62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43" i="29"/>
  <c r="I66" i="29"/>
  <c r="J66" i="29"/>
  <c r="I61" i="29"/>
  <c r="I67" i="29"/>
  <c r="J61" i="29"/>
  <c r="J67" i="29"/>
  <c r="H66" i="29"/>
  <c r="H61" i="29"/>
  <c r="F66" i="29"/>
  <c r="G66" i="29"/>
  <c r="F61" i="29"/>
  <c r="F67" i="29"/>
  <c r="G61" i="29"/>
  <c r="G67" i="29"/>
  <c r="D66" i="29"/>
  <c r="E66" i="29"/>
  <c r="C66" i="29"/>
  <c r="D61" i="29"/>
  <c r="E61" i="29"/>
  <c r="C61" i="29"/>
  <c r="I105" i="20"/>
  <c r="L72" i="20"/>
  <c r="K61" i="29"/>
  <c r="K66" i="29"/>
  <c r="C67" i="29"/>
  <c r="D67" i="29"/>
  <c r="H67" i="29"/>
  <c r="E67" i="29"/>
  <c r="K67" i="29"/>
  <c r="E74" i="29"/>
  <c r="B6" i="29"/>
  <c r="C219" i="33"/>
  <c r="D201" i="33"/>
  <c r="D218" i="33"/>
  <c r="G202" i="33"/>
  <c r="G203" i="33"/>
  <c r="G204" i="33"/>
  <c r="G205" i="33"/>
  <c r="G206" i="33"/>
  <c r="G207" i="33"/>
  <c r="G208" i="33"/>
  <c r="G209" i="33"/>
  <c r="G210" i="33"/>
  <c r="G211" i="33"/>
  <c r="G212" i="33"/>
  <c r="G213" i="33"/>
  <c r="G214" i="33"/>
  <c r="G215" i="33"/>
  <c r="G216" i="33"/>
  <c r="G217" i="33"/>
  <c r="G218" i="33"/>
  <c r="G201" i="33"/>
  <c r="F202" i="33"/>
  <c r="F203" i="33"/>
  <c r="H203" i="33"/>
  <c r="F204" i="33"/>
  <c r="F205" i="33"/>
  <c r="H205" i="33"/>
  <c r="F206" i="33"/>
  <c r="F207" i="33"/>
  <c r="H207" i="33"/>
  <c r="F208" i="33"/>
  <c r="F209" i="33"/>
  <c r="H209" i="33"/>
  <c r="F210" i="33"/>
  <c r="F211" i="33"/>
  <c r="H211" i="33"/>
  <c r="F212" i="33"/>
  <c r="F213" i="33"/>
  <c r="H213" i="33"/>
  <c r="F214" i="33"/>
  <c r="F215" i="33"/>
  <c r="H215" i="33"/>
  <c r="F216" i="33"/>
  <c r="F217" i="33"/>
  <c r="H217" i="33"/>
  <c r="F218" i="33"/>
  <c r="F201" i="33"/>
  <c r="H201" i="33"/>
  <c r="D190" i="33"/>
  <c r="E190" i="33"/>
  <c r="F190" i="33"/>
  <c r="G190" i="33"/>
  <c r="H190" i="33"/>
  <c r="C190" i="33"/>
  <c r="D185" i="33"/>
  <c r="E185" i="33"/>
  <c r="F185" i="33"/>
  <c r="G185" i="33"/>
  <c r="H185" i="33"/>
  <c r="C185" i="33"/>
  <c r="I189" i="33"/>
  <c r="I188" i="33"/>
  <c r="I187" i="33"/>
  <c r="I186" i="33"/>
  <c r="I184" i="33"/>
  <c r="I183" i="33"/>
  <c r="I182" i="33"/>
  <c r="I181" i="33"/>
  <c r="I180" i="33"/>
  <c r="I179" i="33"/>
  <c r="I178" i="33"/>
  <c r="I177" i="33"/>
  <c r="I176" i="33"/>
  <c r="I175" i="33"/>
  <c r="I174" i="33"/>
  <c r="I173" i="33"/>
  <c r="I172" i="33"/>
  <c r="I171" i="33"/>
  <c r="I170" i="33"/>
  <c r="I169" i="33"/>
  <c r="I168" i="33"/>
  <c r="I185" i="33"/>
  <c r="I167" i="33"/>
  <c r="D191" i="33"/>
  <c r="H191" i="33"/>
  <c r="I190" i="33"/>
  <c r="I191" i="33"/>
  <c r="C191" i="33"/>
  <c r="E191" i="33"/>
  <c r="G191" i="33"/>
  <c r="N98" i="33"/>
  <c r="N99" i="33"/>
  <c r="N100" i="33"/>
  <c r="N101" i="33"/>
  <c r="N102" i="33"/>
  <c r="N103" i="33"/>
  <c r="N104" i="33"/>
  <c r="N105" i="33"/>
  <c r="N106" i="33"/>
  <c r="N107" i="33"/>
  <c r="N108" i="33"/>
  <c r="N109" i="33"/>
  <c r="N110" i="33"/>
  <c r="N111" i="33"/>
  <c r="N112" i="33"/>
  <c r="N96" i="33"/>
  <c r="E123" i="33"/>
  <c r="AA79" i="33"/>
  <c r="C50" i="33"/>
  <c r="V75" i="33"/>
  <c r="V76" i="33"/>
  <c r="V77" i="33"/>
  <c r="V74" i="33"/>
  <c r="V56" i="33"/>
  <c r="V57" i="33"/>
  <c r="V58" i="33"/>
  <c r="V59" i="33"/>
  <c r="V60" i="33"/>
  <c r="V61" i="33"/>
  <c r="V62" i="33"/>
  <c r="V63" i="33"/>
  <c r="V64" i="33"/>
  <c r="V65" i="33"/>
  <c r="V66" i="33"/>
  <c r="V67" i="33"/>
  <c r="V68" i="33"/>
  <c r="V69" i="33"/>
  <c r="V70" i="33"/>
  <c r="V71" i="33"/>
  <c r="V72" i="33"/>
  <c r="V55" i="33"/>
  <c r="V78" i="33"/>
  <c r="C91" i="33"/>
  <c r="T78" i="33"/>
  <c r="U78" i="33"/>
  <c r="U73" i="33"/>
  <c r="U79" i="33"/>
  <c r="T73" i="33"/>
  <c r="V81" i="33"/>
  <c r="C51" i="33"/>
  <c r="R78" i="33"/>
  <c r="S78" i="33"/>
  <c r="R73" i="33"/>
  <c r="S73" i="33"/>
  <c r="Q78" i="33"/>
  <c r="Q73" i="33"/>
  <c r="Q79" i="33"/>
  <c r="P78" i="33"/>
  <c r="P73" i="33"/>
  <c r="P79" i="33"/>
  <c r="O78" i="33"/>
  <c r="O73" i="33"/>
  <c r="O79" i="33"/>
  <c r="I78" i="33"/>
  <c r="J78" i="33"/>
  <c r="K78" i="33"/>
  <c r="L78" i="33"/>
  <c r="M78" i="33"/>
  <c r="N78" i="33"/>
  <c r="I73" i="33"/>
  <c r="I79" i="33"/>
  <c r="J73" i="33"/>
  <c r="J79" i="33"/>
  <c r="K73" i="33"/>
  <c r="K79" i="33"/>
  <c r="L73" i="33"/>
  <c r="L79" i="33"/>
  <c r="M73" i="33"/>
  <c r="M79" i="33"/>
  <c r="N73" i="33"/>
  <c r="N79" i="33"/>
  <c r="H78" i="33"/>
  <c r="H73" i="33"/>
  <c r="G78" i="33"/>
  <c r="G73" i="33"/>
  <c r="G79" i="33"/>
  <c r="F78" i="33"/>
  <c r="F73" i="33"/>
  <c r="F79" i="33"/>
  <c r="D78" i="33"/>
  <c r="D73" i="33"/>
  <c r="E78" i="33"/>
  <c r="E73" i="33"/>
  <c r="E79" i="33"/>
  <c r="C78" i="33"/>
  <c r="C73" i="33"/>
  <c r="J63" i="5"/>
  <c r="J69" i="5"/>
  <c r="C68" i="5"/>
  <c r="D68" i="5"/>
  <c r="E68" i="5"/>
  <c r="F68" i="5"/>
  <c r="G68" i="5"/>
  <c r="H68" i="5"/>
  <c r="I68" i="5"/>
  <c r="K68" i="5"/>
  <c r="L68" i="5"/>
  <c r="M68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9" i="5"/>
  <c r="B6" i="5"/>
  <c r="H63" i="5"/>
  <c r="H69" i="5"/>
  <c r="I63" i="5"/>
  <c r="I69" i="5"/>
  <c r="Q63" i="5"/>
  <c r="R46" i="5"/>
  <c r="N6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45" i="5"/>
  <c r="N67" i="5"/>
  <c r="N65" i="5"/>
  <c r="M63" i="5"/>
  <c r="M69" i="5"/>
  <c r="N64" i="5"/>
  <c r="E77" i="5"/>
  <c r="L63" i="5"/>
  <c r="L69" i="5"/>
  <c r="K63" i="5"/>
  <c r="K69" i="5"/>
  <c r="F63" i="5"/>
  <c r="F69" i="5"/>
  <c r="G63" i="5"/>
  <c r="G69" i="5"/>
  <c r="D63" i="5"/>
  <c r="D69" i="5"/>
  <c r="E63" i="5"/>
  <c r="E69" i="5"/>
  <c r="C63" i="5"/>
  <c r="C69" i="5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19" i="34"/>
  <c r="E99" i="34"/>
  <c r="F61" i="34"/>
  <c r="G61" i="34"/>
  <c r="H61" i="34"/>
  <c r="I61" i="34"/>
  <c r="J61" i="34"/>
  <c r="K61" i="34"/>
  <c r="L61" i="34"/>
  <c r="M61" i="34"/>
  <c r="C61" i="34"/>
  <c r="D61" i="34"/>
  <c r="E61" i="34"/>
  <c r="C67" i="34"/>
  <c r="D67" i="34"/>
  <c r="E67" i="34"/>
  <c r="Q43" i="34"/>
  <c r="B6" i="34"/>
  <c r="N61" i="34"/>
  <c r="J67" i="34"/>
  <c r="K67" i="34"/>
  <c r="L67" i="34"/>
  <c r="M67" i="34"/>
  <c r="N67" i="34"/>
  <c r="J68" i="34"/>
  <c r="K68" i="34"/>
  <c r="L68" i="34"/>
  <c r="M68" i="34"/>
  <c r="N68" i="34"/>
  <c r="Q63" i="34"/>
  <c r="Q64" i="34"/>
  <c r="Q65" i="34"/>
  <c r="Q66" i="34"/>
  <c r="Q67" i="34"/>
  <c r="Q44" i="34"/>
  <c r="Q45" i="34"/>
  <c r="Q46" i="34"/>
  <c r="Q47" i="34"/>
  <c r="Q48" i="34"/>
  <c r="Q49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8" i="34"/>
  <c r="P67" i="34"/>
  <c r="P61" i="34"/>
  <c r="P68" i="34"/>
  <c r="O67" i="34"/>
  <c r="O61" i="34"/>
  <c r="O68" i="34"/>
  <c r="I67" i="34"/>
  <c r="I68" i="34"/>
  <c r="H67" i="34"/>
  <c r="H68" i="34"/>
  <c r="G67" i="34"/>
  <c r="G68" i="34"/>
  <c r="F67" i="34"/>
  <c r="F68" i="34"/>
  <c r="E68" i="34"/>
  <c r="D68" i="34"/>
  <c r="C68" i="34"/>
  <c r="D79" i="34"/>
  <c r="E79" i="34"/>
  <c r="D80" i="34"/>
  <c r="E80" i="34"/>
  <c r="D81" i="34"/>
  <c r="E81" i="34"/>
  <c r="D82" i="34"/>
  <c r="E82" i="34"/>
  <c r="D83" i="34"/>
  <c r="E83" i="34"/>
  <c r="D84" i="34"/>
  <c r="E84" i="34"/>
  <c r="D85" i="34"/>
  <c r="E85" i="34"/>
  <c r="D86" i="34"/>
  <c r="E86" i="34"/>
  <c r="D87" i="34"/>
  <c r="E87" i="34"/>
  <c r="D88" i="34"/>
  <c r="E88" i="34"/>
  <c r="D89" i="34"/>
  <c r="E89" i="34"/>
  <c r="D90" i="34"/>
  <c r="E90" i="34"/>
  <c r="D91" i="34"/>
  <c r="E91" i="34"/>
  <c r="D92" i="34"/>
  <c r="E92" i="34"/>
  <c r="D93" i="34"/>
  <c r="E93" i="34"/>
  <c r="D94" i="34"/>
  <c r="E94" i="34"/>
  <c r="D95" i="34"/>
  <c r="E95" i="34"/>
  <c r="D96" i="34"/>
  <c r="E96" i="34"/>
  <c r="E97" i="34"/>
  <c r="D97" i="34"/>
  <c r="D37" i="34"/>
  <c r="E37" i="34"/>
  <c r="F37" i="34"/>
  <c r="G37" i="34"/>
  <c r="E36" i="34"/>
  <c r="F36" i="34"/>
  <c r="G36" i="34"/>
  <c r="E35" i="34"/>
  <c r="F35" i="34"/>
  <c r="G35" i="34"/>
  <c r="E34" i="34"/>
  <c r="F34" i="34"/>
  <c r="G34" i="34"/>
  <c r="E33" i="34"/>
  <c r="F33" i="34"/>
  <c r="G33" i="34"/>
  <c r="E32" i="34"/>
  <c r="F32" i="34"/>
  <c r="G32" i="34"/>
  <c r="E31" i="34"/>
  <c r="F31" i="34"/>
  <c r="G31" i="34"/>
  <c r="E30" i="34"/>
  <c r="F30" i="34"/>
  <c r="G30" i="34"/>
  <c r="E29" i="34"/>
  <c r="F29" i="34"/>
  <c r="G29" i="34"/>
  <c r="E28" i="34"/>
  <c r="F28" i="34"/>
  <c r="G28" i="34"/>
  <c r="E27" i="34"/>
  <c r="F27" i="34"/>
  <c r="G27" i="34"/>
  <c r="E26" i="34"/>
  <c r="F26" i="34"/>
  <c r="G26" i="34"/>
  <c r="E25" i="34"/>
  <c r="F25" i="34"/>
  <c r="G25" i="34"/>
  <c r="E24" i="34"/>
  <c r="F24" i="34"/>
  <c r="G24" i="34"/>
  <c r="E23" i="34"/>
  <c r="F23" i="34"/>
  <c r="G23" i="34"/>
  <c r="E22" i="34"/>
  <c r="F22" i="34"/>
  <c r="G22" i="34"/>
  <c r="E21" i="34"/>
  <c r="F21" i="34"/>
  <c r="G21" i="34"/>
  <c r="E20" i="34"/>
  <c r="F20" i="34"/>
  <c r="G20" i="34"/>
  <c r="E19" i="34"/>
  <c r="F19" i="34"/>
  <c r="G19" i="34"/>
  <c r="I69" i="7"/>
  <c r="I63" i="7"/>
  <c r="I70" i="7"/>
  <c r="L65" i="7"/>
  <c r="L66" i="7"/>
  <c r="L67" i="7"/>
  <c r="L68" i="7"/>
  <c r="L69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70" i="7"/>
  <c r="L72" i="7"/>
  <c r="B6" i="7"/>
  <c r="I72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70" i="8"/>
  <c r="D84" i="7"/>
  <c r="E103" i="7"/>
  <c r="E84" i="7"/>
  <c r="D20" i="7"/>
  <c r="E20" i="7"/>
  <c r="D85" i="7"/>
  <c r="E85" i="7"/>
  <c r="D21" i="7"/>
  <c r="E21" i="7"/>
  <c r="D86" i="7"/>
  <c r="E86" i="7"/>
  <c r="D22" i="7"/>
  <c r="E22" i="7"/>
  <c r="D87" i="7"/>
  <c r="E87" i="7"/>
  <c r="D23" i="7"/>
  <c r="E23" i="7"/>
  <c r="D88" i="7"/>
  <c r="E88" i="7"/>
  <c r="D24" i="7"/>
  <c r="E24" i="7"/>
  <c r="D89" i="7"/>
  <c r="E89" i="7"/>
  <c r="D25" i="7"/>
  <c r="E25" i="7"/>
  <c r="D90" i="7"/>
  <c r="E90" i="7"/>
  <c r="D26" i="7"/>
  <c r="E26" i="7"/>
  <c r="D91" i="7"/>
  <c r="E91" i="7"/>
  <c r="D27" i="7"/>
  <c r="E27" i="7"/>
  <c r="D92" i="7"/>
  <c r="E92" i="7"/>
  <c r="D28" i="7"/>
  <c r="E28" i="7"/>
  <c r="D93" i="7"/>
  <c r="E93" i="7"/>
  <c r="D29" i="7"/>
  <c r="E29" i="7"/>
  <c r="D94" i="7"/>
  <c r="E94" i="7"/>
  <c r="D30" i="7"/>
  <c r="E30" i="7"/>
  <c r="D95" i="7"/>
  <c r="E95" i="7"/>
  <c r="D31" i="7"/>
  <c r="E31" i="7"/>
  <c r="D96" i="7"/>
  <c r="E96" i="7"/>
  <c r="D32" i="7"/>
  <c r="E32" i="7"/>
  <c r="D97" i="7"/>
  <c r="E97" i="7"/>
  <c r="D33" i="7"/>
  <c r="E33" i="7"/>
  <c r="D98" i="7"/>
  <c r="E98" i="7"/>
  <c r="D34" i="7"/>
  <c r="E34" i="7"/>
  <c r="D99" i="7"/>
  <c r="E99" i="7"/>
  <c r="D35" i="7"/>
  <c r="E35" i="7"/>
  <c r="D100" i="7"/>
  <c r="E100" i="7"/>
  <c r="D36" i="7"/>
  <c r="E36" i="7"/>
  <c r="D83" i="7"/>
  <c r="E83" i="7"/>
  <c r="K69" i="7"/>
  <c r="K63" i="7"/>
  <c r="K70" i="7"/>
  <c r="J69" i="7"/>
  <c r="J63" i="7"/>
  <c r="J70" i="7"/>
  <c r="H69" i="7"/>
  <c r="H63" i="7"/>
  <c r="H70" i="7"/>
  <c r="G69" i="7"/>
  <c r="G63" i="7"/>
  <c r="G70" i="7"/>
  <c r="F69" i="7"/>
  <c r="F63" i="7"/>
  <c r="F70" i="7"/>
  <c r="E69" i="7"/>
  <c r="E63" i="7"/>
  <c r="E70" i="7"/>
  <c r="D69" i="7"/>
  <c r="D63" i="7"/>
  <c r="D70" i="7"/>
  <c r="C69" i="7"/>
  <c r="C63" i="7"/>
  <c r="C70" i="7"/>
  <c r="L64" i="7"/>
  <c r="C38" i="7"/>
  <c r="I69" i="8"/>
  <c r="E79" i="8"/>
  <c r="E84" i="8"/>
  <c r="D22" i="8"/>
  <c r="E85" i="8"/>
  <c r="D23" i="8"/>
  <c r="E86" i="8"/>
  <c r="D24" i="8"/>
  <c r="E87" i="8"/>
  <c r="D25" i="8"/>
  <c r="E88" i="8"/>
  <c r="D26" i="8"/>
  <c r="E89" i="8"/>
  <c r="D27" i="8"/>
  <c r="E90" i="8"/>
  <c r="D28" i="8"/>
  <c r="E91" i="8"/>
  <c r="D29" i="8"/>
  <c r="E92" i="8"/>
  <c r="D30" i="8"/>
  <c r="E93" i="8"/>
  <c r="D31" i="8"/>
  <c r="E94" i="8"/>
  <c r="D32" i="8"/>
  <c r="E95" i="8"/>
  <c r="D33" i="8"/>
  <c r="E96" i="8"/>
  <c r="D34" i="8"/>
  <c r="E97" i="8"/>
  <c r="D35" i="8"/>
  <c r="E98" i="8"/>
  <c r="D36" i="8"/>
  <c r="E99" i="8"/>
  <c r="D37" i="8"/>
  <c r="E100" i="8"/>
  <c r="D38" i="8"/>
  <c r="E83" i="8"/>
  <c r="D21" i="8"/>
  <c r="I65" i="8"/>
  <c r="I66" i="8"/>
  <c r="I67" i="8"/>
  <c r="I68" i="8"/>
  <c r="H69" i="8"/>
  <c r="H64" i="8"/>
  <c r="H70" i="8"/>
  <c r="G69" i="8"/>
  <c r="G64" i="8"/>
  <c r="G70" i="8"/>
  <c r="F69" i="8"/>
  <c r="F64" i="8"/>
  <c r="F70" i="8"/>
  <c r="E69" i="8"/>
  <c r="E64" i="8"/>
  <c r="E70" i="8"/>
  <c r="D69" i="8"/>
  <c r="D64" i="8"/>
  <c r="D70" i="8"/>
  <c r="C69" i="8"/>
  <c r="C64" i="8"/>
  <c r="C70" i="8"/>
  <c r="B6" i="8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M59" i="9"/>
  <c r="N59" i="9"/>
  <c r="M58" i="9"/>
  <c r="N58" i="9"/>
  <c r="E34" i="9"/>
  <c r="E33" i="9"/>
  <c r="L63" i="9"/>
  <c r="K63" i="9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Q64" i="32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L62" i="9"/>
  <c r="L60" i="9"/>
  <c r="L61" i="9"/>
  <c r="L44" i="9"/>
  <c r="N62" i="9"/>
  <c r="K64" i="9"/>
  <c r="K65" i="9"/>
  <c r="K66" i="9"/>
  <c r="K67" i="9"/>
  <c r="K68" i="9"/>
  <c r="E102" i="9"/>
  <c r="E83" i="9"/>
  <c r="D20" i="9"/>
  <c r="E84" i="9"/>
  <c r="D21" i="9"/>
  <c r="E85" i="9"/>
  <c r="D22" i="9"/>
  <c r="E86" i="9"/>
  <c r="D23" i="9"/>
  <c r="E87" i="9"/>
  <c r="D24" i="9"/>
  <c r="E88" i="9"/>
  <c r="D25" i="9"/>
  <c r="E89" i="9"/>
  <c r="D26" i="9"/>
  <c r="E90" i="9"/>
  <c r="D27" i="9"/>
  <c r="E91" i="9"/>
  <c r="D28" i="9"/>
  <c r="E92" i="9"/>
  <c r="D29" i="9"/>
  <c r="E93" i="9"/>
  <c r="D30" i="9"/>
  <c r="E94" i="9"/>
  <c r="D31" i="9"/>
  <c r="E95" i="9"/>
  <c r="D32" i="9"/>
  <c r="E96" i="9"/>
  <c r="D33" i="9"/>
  <c r="E97" i="9"/>
  <c r="D34" i="9"/>
  <c r="E98" i="9"/>
  <c r="D35" i="9"/>
  <c r="E99" i="9"/>
  <c r="D36" i="9"/>
  <c r="E82" i="9"/>
  <c r="D19" i="9"/>
  <c r="K71" i="9"/>
  <c r="K44" i="9"/>
  <c r="F62" i="9"/>
  <c r="F68" i="9"/>
  <c r="F69" i="9"/>
  <c r="G62" i="9"/>
  <c r="G68" i="9"/>
  <c r="G69" i="9"/>
  <c r="K69" i="9"/>
  <c r="J68" i="9"/>
  <c r="J62" i="9"/>
  <c r="J69" i="9"/>
  <c r="I68" i="9"/>
  <c r="I62" i="9"/>
  <c r="I69" i="9"/>
  <c r="H68" i="9"/>
  <c r="H62" i="9"/>
  <c r="H69" i="9"/>
  <c r="E68" i="9"/>
  <c r="E62" i="9"/>
  <c r="E69" i="9"/>
  <c r="D68" i="9"/>
  <c r="D62" i="9"/>
  <c r="D69" i="9"/>
  <c r="C68" i="9"/>
  <c r="C62" i="9"/>
  <c r="C69" i="9"/>
  <c r="B6" i="9"/>
  <c r="I70" i="30"/>
  <c r="I66" i="11"/>
  <c r="I67" i="11"/>
  <c r="I68" i="11"/>
  <c r="I69" i="11"/>
  <c r="I70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71" i="11"/>
  <c r="I68" i="10"/>
  <c r="E78" i="10"/>
  <c r="I71" i="10"/>
  <c r="C68" i="10"/>
  <c r="D68" i="10"/>
  <c r="I57" i="10"/>
  <c r="I62" i="10"/>
  <c r="I46" i="10"/>
  <c r="I47" i="10"/>
  <c r="I48" i="10"/>
  <c r="I49" i="10"/>
  <c r="I50" i="10"/>
  <c r="I51" i="10"/>
  <c r="I52" i="10"/>
  <c r="I53" i="10"/>
  <c r="I54" i="10"/>
  <c r="I55" i="10"/>
  <c r="I56" i="10"/>
  <c r="I58" i="10"/>
  <c r="I59" i="10"/>
  <c r="I60" i="10"/>
  <c r="I61" i="10"/>
  <c r="I63" i="10"/>
  <c r="I69" i="10"/>
  <c r="I64" i="10"/>
  <c r="I65" i="10"/>
  <c r="I66" i="10"/>
  <c r="I67" i="10"/>
  <c r="I45" i="10"/>
  <c r="D63" i="10"/>
  <c r="D69" i="10"/>
  <c r="E69" i="10"/>
  <c r="F69" i="10"/>
  <c r="G63" i="10"/>
  <c r="G69" i="10"/>
  <c r="H69" i="10"/>
  <c r="C63" i="10"/>
  <c r="C69" i="10"/>
  <c r="E68" i="10"/>
  <c r="F68" i="10"/>
  <c r="G68" i="10"/>
  <c r="H68" i="10"/>
  <c r="E63" i="10"/>
  <c r="F63" i="10"/>
  <c r="H63" i="10"/>
  <c r="B6" i="10"/>
  <c r="E82" i="11"/>
  <c r="I73" i="11"/>
  <c r="F70" i="11"/>
  <c r="F65" i="11"/>
  <c r="I47" i="11"/>
  <c r="D65" i="11"/>
  <c r="D70" i="11"/>
  <c r="D71" i="11"/>
  <c r="E71" i="11"/>
  <c r="F71" i="11"/>
  <c r="G71" i="11"/>
  <c r="H71" i="11"/>
  <c r="E70" i="11"/>
  <c r="G70" i="11"/>
  <c r="H70" i="11"/>
  <c r="E65" i="11"/>
  <c r="G65" i="11"/>
  <c r="H65" i="11"/>
  <c r="C65" i="11"/>
  <c r="C70" i="11"/>
  <c r="C71" i="11"/>
  <c r="B6" i="11"/>
  <c r="P65" i="32"/>
  <c r="Q65" i="32"/>
  <c r="Q60" i="32"/>
  <c r="R60" i="32"/>
  <c r="S60" i="32"/>
  <c r="E34" i="32"/>
  <c r="Q61" i="32"/>
  <c r="R61" i="32"/>
  <c r="S61" i="32"/>
  <c r="E35" i="32"/>
  <c r="P71" i="32"/>
  <c r="P73" i="32"/>
  <c r="H103" i="32"/>
  <c r="E103" i="32"/>
  <c r="E82" i="32"/>
  <c r="H82" i="32"/>
  <c r="I82" i="32"/>
  <c r="D20" i="32"/>
  <c r="Q74" i="32"/>
  <c r="I64" i="32"/>
  <c r="O70" i="32"/>
  <c r="I70" i="32"/>
  <c r="J70" i="32"/>
  <c r="K70" i="32"/>
  <c r="L70" i="32"/>
  <c r="J64" i="32"/>
  <c r="J71" i="32"/>
  <c r="K64" i="32"/>
  <c r="K71" i="32"/>
  <c r="L64" i="32"/>
  <c r="L71" i="32"/>
  <c r="D70" i="32"/>
  <c r="D64" i="32"/>
  <c r="D71" i="32"/>
  <c r="E70" i="32"/>
  <c r="E71" i="32"/>
  <c r="F70" i="32"/>
  <c r="F71" i="32"/>
  <c r="G64" i="32"/>
  <c r="G70" i="32"/>
  <c r="G71" i="32"/>
  <c r="H64" i="32"/>
  <c r="H70" i="32"/>
  <c r="H71" i="32"/>
  <c r="M70" i="32"/>
  <c r="M71" i="32"/>
  <c r="N70" i="32"/>
  <c r="N64" i="32"/>
  <c r="N71" i="32"/>
  <c r="O64" i="32"/>
  <c r="O71" i="32"/>
  <c r="P66" i="32"/>
  <c r="P67" i="32"/>
  <c r="P68" i="32"/>
  <c r="P69" i="32"/>
  <c r="P70" i="32"/>
  <c r="C70" i="32"/>
  <c r="C64" i="32"/>
  <c r="C71" i="32"/>
  <c r="B6" i="32"/>
  <c r="E6" i="30"/>
  <c r="G3" i="28"/>
  <c r="G2" i="28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21" i="31"/>
  <c r="B136" i="31"/>
  <c r="C70" i="31"/>
  <c r="D70" i="31"/>
  <c r="E70" i="31"/>
  <c r="F70" i="31"/>
  <c r="G70" i="31"/>
  <c r="H70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71" i="31"/>
  <c r="H69" i="31"/>
  <c r="H68" i="31"/>
  <c r="H67" i="31"/>
  <c r="H66" i="31"/>
  <c r="D65" i="31"/>
  <c r="D71" i="31"/>
  <c r="E65" i="31"/>
  <c r="E71" i="31"/>
  <c r="F65" i="31"/>
  <c r="F71" i="31"/>
  <c r="G65" i="31"/>
  <c r="G71" i="31"/>
  <c r="C65" i="31"/>
  <c r="C71" i="31"/>
  <c r="D190" i="31"/>
  <c r="D185" i="31"/>
  <c r="D191" i="31"/>
  <c r="E190" i="31"/>
  <c r="E185" i="31"/>
  <c r="E191" i="31"/>
  <c r="F190" i="31"/>
  <c r="F185" i="31"/>
  <c r="F191" i="31"/>
  <c r="H190" i="31"/>
  <c r="H185" i="31"/>
  <c r="H191" i="31"/>
  <c r="C190" i="31"/>
  <c r="C185" i="31"/>
  <c r="C191" i="31"/>
  <c r="B6" i="31"/>
  <c r="D83" i="30"/>
  <c r="C62" i="30"/>
  <c r="C67" i="30"/>
  <c r="C68" i="30"/>
  <c r="D62" i="30"/>
  <c r="D67" i="30"/>
  <c r="E62" i="30"/>
  <c r="E67" i="30"/>
  <c r="E68" i="30"/>
  <c r="F62" i="30"/>
  <c r="F67" i="30"/>
  <c r="F68" i="30"/>
  <c r="G62" i="30"/>
  <c r="G67" i="30"/>
  <c r="G68" i="30"/>
  <c r="H62" i="30"/>
  <c r="H67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82" i="30"/>
  <c r="D100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44" i="30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D110" i="31"/>
  <c r="D111" i="31"/>
  <c r="D112" i="31"/>
  <c r="D113" i="31"/>
  <c r="D114" i="31"/>
  <c r="D115" i="31"/>
  <c r="D116" i="31"/>
  <c r="D117" i="31"/>
  <c r="D118" i="31"/>
  <c r="D119" i="31"/>
  <c r="D120" i="31"/>
  <c r="D121" i="31"/>
  <c r="D122" i="31"/>
  <c r="D123" i="31"/>
  <c r="D124" i="31"/>
  <c r="D125" i="31"/>
  <c r="D126" i="31"/>
  <c r="D127" i="31"/>
  <c r="D128" i="31"/>
  <c r="D129" i="31"/>
  <c r="E36" i="31"/>
  <c r="E23" i="2"/>
  <c r="F23" i="2"/>
  <c r="G23" i="2"/>
  <c r="E37" i="31"/>
  <c r="E38" i="31"/>
  <c r="H73" i="31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C39" i="32"/>
  <c r="E36" i="32"/>
  <c r="E37" i="32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C38" i="9"/>
  <c r="E35" i="9"/>
  <c r="E36" i="9"/>
  <c r="J60" i="4"/>
  <c r="J61" i="4"/>
  <c r="C39" i="4"/>
  <c r="C39" i="20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G57" i="17"/>
  <c r="E58" i="17"/>
  <c r="E59" i="17"/>
  <c r="E60" i="17"/>
  <c r="E61" i="17"/>
  <c r="E62" i="17"/>
  <c r="F61" i="17"/>
  <c r="F62" i="17"/>
  <c r="G58" i="17"/>
  <c r="E33" i="17"/>
  <c r="E34" i="17"/>
  <c r="D81" i="29"/>
  <c r="D83" i="29"/>
  <c r="D85" i="29"/>
  <c r="D87" i="29"/>
  <c r="D89" i="29"/>
  <c r="D91" i="29"/>
  <c r="D93" i="29"/>
  <c r="D95" i="29"/>
  <c r="D140" i="31"/>
  <c r="D102" i="31"/>
  <c r="D156" i="31"/>
  <c r="D141" i="31"/>
  <c r="D142" i="31"/>
  <c r="D143" i="31"/>
  <c r="D144" i="31"/>
  <c r="D145" i="31"/>
  <c r="D146" i="31"/>
  <c r="D147" i="31"/>
  <c r="D148" i="31"/>
  <c r="D149" i="31"/>
  <c r="D150" i="31"/>
  <c r="D151" i="31"/>
  <c r="D152" i="31"/>
  <c r="D153" i="31"/>
  <c r="D154" i="31"/>
  <c r="D155" i="31"/>
  <c r="D157" i="31"/>
  <c r="C102" i="31"/>
  <c r="E112" i="31"/>
  <c r="E113" i="31"/>
  <c r="E116" i="31"/>
  <c r="E117" i="31"/>
  <c r="E118" i="31"/>
  <c r="E119" i="31"/>
  <c r="E120" i="31"/>
  <c r="E121" i="31"/>
  <c r="E122" i="31"/>
  <c r="E123" i="31"/>
  <c r="E126" i="31"/>
  <c r="D158" i="31"/>
  <c r="D82" i="32"/>
  <c r="F100" i="32"/>
  <c r="G82" i="32"/>
  <c r="D83" i="32"/>
  <c r="G83" i="32"/>
  <c r="D84" i="32"/>
  <c r="G84" i="32"/>
  <c r="D85" i="32"/>
  <c r="G85" i="32"/>
  <c r="D86" i="32"/>
  <c r="G86" i="32"/>
  <c r="D87" i="32"/>
  <c r="G87" i="32"/>
  <c r="D88" i="32"/>
  <c r="G88" i="32"/>
  <c r="D89" i="32"/>
  <c r="G89" i="32"/>
  <c r="D90" i="32"/>
  <c r="G90" i="32"/>
  <c r="D91" i="32"/>
  <c r="G91" i="32"/>
  <c r="D92" i="32"/>
  <c r="G92" i="32"/>
  <c r="D93" i="32"/>
  <c r="G93" i="32"/>
  <c r="D94" i="32"/>
  <c r="G94" i="32"/>
  <c r="D95" i="32"/>
  <c r="G95" i="32"/>
  <c r="D96" i="32"/>
  <c r="G96" i="32"/>
  <c r="D97" i="32"/>
  <c r="G97" i="32"/>
  <c r="D98" i="32"/>
  <c r="G98" i="32"/>
  <c r="D99" i="32"/>
  <c r="G99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Q62" i="32"/>
  <c r="Q63" i="32"/>
  <c r="D100" i="32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107" i="33"/>
  <c r="P108" i="33"/>
  <c r="P109" i="33"/>
  <c r="P110" i="33"/>
  <c r="P112" i="33"/>
  <c r="E117" i="33"/>
  <c r="R95" i="33"/>
  <c r="R96" i="33"/>
  <c r="R97" i="33"/>
  <c r="R98" i="33"/>
  <c r="R99" i="33"/>
  <c r="R100" i="33"/>
  <c r="R101" i="33"/>
  <c r="R102" i="33"/>
  <c r="R103" i="33"/>
  <c r="R105" i="33"/>
  <c r="R106" i="33"/>
  <c r="R107" i="33"/>
  <c r="R108" i="33"/>
  <c r="R109" i="33"/>
  <c r="R110" i="33"/>
  <c r="R111" i="33"/>
  <c r="R112" i="33"/>
  <c r="E120" i="33"/>
  <c r="E132" i="33"/>
  <c r="E133" i="33"/>
  <c r="E134" i="33"/>
  <c r="E135" i="33"/>
  <c r="E136" i="33"/>
  <c r="E137" i="33"/>
  <c r="E138" i="33"/>
  <c r="C139" i="33"/>
  <c r="E139" i="33"/>
  <c r="E140" i="33"/>
  <c r="C141" i="33"/>
  <c r="E141" i="33"/>
  <c r="E142" i="33"/>
  <c r="C143" i="33"/>
  <c r="E143" i="33"/>
  <c r="E144" i="33"/>
  <c r="C145" i="33"/>
  <c r="E145" i="33"/>
  <c r="E146" i="33"/>
  <c r="C147" i="33"/>
  <c r="E147" i="33"/>
  <c r="E148" i="33"/>
  <c r="C149" i="33"/>
  <c r="E149" i="33"/>
  <c r="N97" i="33"/>
  <c r="E113" i="33"/>
  <c r="F219" i="33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C100" i="10"/>
  <c r="D82" i="10"/>
  <c r="E82" i="10"/>
  <c r="D84" i="10"/>
  <c r="E84" i="10"/>
  <c r="D21" i="10"/>
  <c r="E21" i="10"/>
  <c r="D86" i="10"/>
  <c r="E86" i="10"/>
  <c r="D23" i="10"/>
  <c r="E23" i="10"/>
  <c r="D88" i="10"/>
  <c r="E88" i="10"/>
  <c r="D25" i="10"/>
  <c r="E25" i="10"/>
  <c r="D90" i="10"/>
  <c r="E90" i="10"/>
  <c r="D27" i="10"/>
  <c r="E27" i="10"/>
  <c r="D92" i="10"/>
  <c r="E92" i="10"/>
  <c r="D29" i="10"/>
  <c r="E29" i="10"/>
  <c r="D94" i="10"/>
  <c r="E94" i="10"/>
  <c r="D31" i="10"/>
  <c r="E31" i="10"/>
  <c r="D96" i="10"/>
  <c r="E96" i="10"/>
  <c r="D33" i="10"/>
  <c r="E33" i="10"/>
  <c r="D98" i="10"/>
  <c r="E98" i="10"/>
  <c r="D35" i="10"/>
  <c r="E35" i="10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C101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O45" i="5"/>
  <c r="P45" i="5"/>
  <c r="O46" i="5"/>
  <c r="P46" i="5"/>
  <c r="O47" i="5"/>
  <c r="P47" i="5"/>
  <c r="O48" i="5"/>
  <c r="P48" i="5"/>
  <c r="O49" i="5"/>
  <c r="P49" i="5"/>
  <c r="O50" i="5"/>
  <c r="P50" i="5"/>
  <c r="O51" i="5"/>
  <c r="P51" i="5"/>
  <c r="O52" i="5"/>
  <c r="P52" i="5"/>
  <c r="O53" i="5"/>
  <c r="P53" i="5"/>
  <c r="O54" i="5"/>
  <c r="P54" i="5"/>
  <c r="O55" i="5"/>
  <c r="P55" i="5"/>
  <c r="O56" i="5"/>
  <c r="P56" i="5"/>
  <c r="O57" i="5"/>
  <c r="P57" i="5"/>
  <c r="O58" i="5"/>
  <c r="P58" i="5"/>
  <c r="O59" i="5"/>
  <c r="P59" i="5"/>
  <c r="O60" i="5"/>
  <c r="P60" i="5"/>
  <c r="O61" i="5"/>
  <c r="P61" i="5"/>
  <c r="O62" i="5"/>
  <c r="P62" i="5"/>
  <c r="R63" i="5"/>
  <c r="J46" i="4"/>
  <c r="D79" i="4"/>
  <c r="J47" i="4"/>
  <c r="J48" i="4"/>
  <c r="J49" i="4"/>
  <c r="D82" i="4"/>
  <c r="J50" i="4"/>
  <c r="J51" i="4"/>
  <c r="J52" i="4"/>
  <c r="J53" i="4"/>
  <c r="D86" i="4"/>
  <c r="J54" i="4"/>
  <c r="J55" i="4"/>
  <c r="D88" i="4"/>
  <c r="J56" i="4"/>
  <c r="J57" i="4"/>
  <c r="D90" i="4"/>
  <c r="J58" i="4"/>
  <c r="J59" i="4"/>
  <c r="D92" i="4"/>
  <c r="D93" i="4"/>
  <c r="D94" i="4"/>
  <c r="J62" i="4"/>
  <c r="J63" i="4"/>
  <c r="D96" i="4"/>
  <c r="D118" i="20"/>
  <c r="D17" i="17"/>
  <c r="F17" i="17"/>
  <c r="D18" i="17"/>
  <c r="F18" i="17"/>
  <c r="D19" i="17"/>
  <c r="F19" i="17"/>
  <c r="G19" i="17"/>
  <c r="D20" i="17"/>
  <c r="F20" i="17"/>
  <c r="G20" i="17"/>
  <c r="D21" i="17"/>
  <c r="F21" i="17"/>
  <c r="G21" i="17"/>
  <c r="D22" i="17"/>
  <c r="F22" i="17"/>
  <c r="G22" i="17"/>
  <c r="D23" i="17"/>
  <c r="F23" i="17"/>
  <c r="G23" i="17"/>
  <c r="D24" i="17"/>
  <c r="F24" i="17"/>
  <c r="G24" i="17"/>
  <c r="D25" i="17"/>
  <c r="F25" i="17"/>
  <c r="G25" i="17"/>
  <c r="D26" i="17"/>
  <c r="F26" i="17"/>
  <c r="G26" i="17"/>
  <c r="D27" i="17"/>
  <c r="F27" i="17"/>
  <c r="G27" i="17"/>
  <c r="D28" i="17"/>
  <c r="F28" i="17"/>
  <c r="G28" i="17"/>
  <c r="D29" i="17"/>
  <c r="F29" i="17"/>
  <c r="G29" i="17"/>
  <c r="D30" i="17"/>
  <c r="F30" i="17"/>
  <c r="G30" i="17"/>
  <c r="D31" i="17"/>
  <c r="D32" i="17"/>
  <c r="D33" i="17"/>
  <c r="F33" i="17"/>
  <c r="G33" i="17"/>
  <c r="D34" i="17"/>
  <c r="F34" i="17"/>
  <c r="G34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9" i="17"/>
  <c r="G60" i="17"/>
  <c r="D61" i="17"/>
  <c r="G61" i="17"/>
  <c r="O63" i="5"/>
  <c r="E37" i="5"/>
  <c r="E33" i="5"/>
  <c r="E29" i="5"/>
  <c r="E25" i="5"/>
  <c r="E21" i="5"/>
  <c r="E20" i="5"/>
  <c r="G18" i="17"/>
  <c r="E36" i="5"/>
  <c r="E35" i="5"/>
  <c r="E34" i="5"/>
  <c r="E32" i="5"/>
  <c r="E31" i="5"/>
  <c r="E30" i="5"/>
  <c r="E28" i="5"/>
  <c r="E27" i="5"/>
  <c r="E26" i="5"/>
  <c r="E24" i="5"/>
  <c r="E23" i="5"/>
  <c r="E22" i="5"/>
  <c r="S63" i="5"/>
  <c r="E38" i="8"/>
  <c r="E36" i="8"/>
  <c r="E34" i="8"/>
  <c r="E32" i="8"/>
  <c r="E30" i="8"/>
  <c r="E28" i="8"/>
  <c r="E26" i="8"/>
  <c r="E24" i="8"/>
  <c r="E22" i="8"/>
  <c r="E101" i="8"/>
  <c r="D101" i="8"/>
  <c r="D19" i="10"/>
  <c r="C132" i="33"/>
  <c r="C134" i="33"/>
  <c r="C136" i="33"/>
  <c r="C138" i="33"/>
  <c r="C140" i="33"/>
  <c r="C142" i="33"/>
  <c r="C144" i="33"/>
  <c r="C146" i="33"/>
  <c r="C148" i="33"/>
  <c r="E96" i="32"/>
  <c r="E88" i="32"/>
  <c r="G100" i="32"/>
  <c r="D79" i="29"/>
  <c r="D80" i="29"/>
  <c r="D82" i="29"/>
  <c r="D84" i="29"/>
  <c r="D86" i="29"/>
  <c r="D88" i="29"/>
  <c r="D90" i="29"/>
  <c r="D92" i="29"/>
  <c r="D94" i="29"/>
  <c r="D96" i="29"/>
  <c r="D35" i="17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95" i="4"/>
  <c r="D91" i="4"/>
  <c r="D89" i="4"/>
  <c r="D87" i="4"/>
  <c r="D85" i="4"/>
  <c r="D83" i="4"/>
  <c r="D81" i="4"/>
  <c r="P63" i="5"/>
  <c r="E37" i="8"/>
  <c r="E35" i="8"/>
  <c r="E33" i="8"/>
  <c r="E31" i="8"/>
  <c r="E29" i="8"/>
  <c r="E27" i="8"/>
  <c r="E25" i="8"/>
  <c r="E23" i="8"/>
  <c r="D100" i="9"/>
  <c r="D99" i="10"/>
  <c r="E99" i="10"/>
  <c r="D36" i="10"/>
  <c r="E36" i="10"/>
  <c r="D97" i="10"/>
  <c r="E97" i="10"/>
  <c r="D34" i="10"/>
  <c r="E34" i="10"/>
  <c r="D95" i="10"/>
  <c r="E95" i="10"/>
  <c r="D32" i="10"/>
  <c r="E32" i="10"/>
  <c r="D93" i="10"/>
  <c r="E93" i="10"/>
  <c r="D30" i="10"/>
  <c r="E30" i="10"/>
  <c r="D91" i="10"/>
  <c r="E91" i="10"/>
  <c r="D28" i="10"/>
  <c r="E28" i="10"/>
  <c r="D89" i="10"/>
  <c r="E89" i="10"/>
  <c r="D26" i="10"/>
  <c r="E26" i="10"/>
  <c r="D87" i="10"/>
  <c r="E87" i="10"/>
  <c r="D24" i="10"/>
  <c r="E24" i="10"/>
  <c r="D85" i="10"/>
  <c r="E85" i="10"/>
  <c r="D22" i="10"/>
  <c r="E22" i="10"/>
  <c r="D83" i="10"/>
  <c r="C137" i="33"/>
  <c r="C135" i="33"/>
  <c r="C133" i="33"/>
  <c r="C150" i="33"/>
  <c r="E118" i="33"/>
  <c r="G111" i="33"/>
  <c r="H98" i="32"/>
  <c r="E92" i="32"/>
  <c r="H90" i="32"/>
  <c r="E84" i="32"/>
  <c r="E98" i="32"/>
  <c r="H96" i="32"/>
  <c r="E94" i="32"/>
  <c r="H92" i="32"/>
  <c r="E90" i="32"/>
  <c r="H88" i="32"/>
  <c r="E86" i="32"/>
  <c r="H84" i="32"/>
  <c r="E35" i="31"/>
  <c r="E39" i="31"/>
  <c r="E37" i="9"/>
  <c r="E141" i="31"/>
  <c r="F22" i="31"/>
  <c r="G22" i="31"/>
  <c r="E143" i="31"/>
  <c r="F24" i="31"/>
  <c r="G24" i="31"/>
  <c r="E145" i="31"/>
  <c r="F26" i="31"/>
  <c r="G26" i="31"/>
  <c r="E156" i="31"/>
  <c r="F37" i="31"/>
  <c r="G37" i="31"/>
  <c r="H26" i="31"/>
  <c r="I26" i="31"/>
  <c r="E147" i="31"/>
  <c r="F28" i="31"/>
  <c r="G28" i="31"/>
  <c r="E149" i="31"/>
  <c r="F30" i="31"/>
  <c r="G30" i="31"/>
  <c r="H30" i="31"/>
  <c r="I30" i="31"/>
  <c r="E151" i="31"/>
  <c r="F32" i="31"/>
  <c r="G32" i="31"/>
  <c r="E153" i="31"/>
  <c r="F34" i="31"/>
  <c r="G34" i="31"/>
  <c r="H34" i="31"/>
  <c r="I34" i="31"/>
  <c r="E155" i="31"/>
  <c r="F36" i="31"/>
  <c r="G36" i="31"/>
  <c r="E157" i="31"/>
  <c r="F38" i="31"/>
  <c r="G38" i="31"/>
  <c r="H38" i="31"/>
  <c r="I38" i="31"/>
  <c r="H37" i="31"/>
  <c r="I37" i="31"/>
  <c r="E144" i="31"/>
  <c r="F25" i="31"/>
  <c r="G25" i="31"/>
  <c r="H25" i="31"/>
  <c r="I25" i="31"/>
  <c r="E148" i="31"/>
  <c r="F29" i="31"/>
  <c r="G29" i="31"/>
  <c r="H29" i="31"/>
  <c r="I29" i="31"/>
  <c r="E152" i="31"/>
  <c r="F33" i="31"/>
  <c r="G33" i="31"/>
  <c r="H33" i="31"/>
  <c r="I33" i="31"/>
  <c r="E140" i="31"/>
  <c r="E142" i="31"/>
  <c r="F23" i="31"/>
  <c r="G23" i="31"/>
  <c r="H23" i="31"/>
  <c r="I23" i="31"/>
  <c r="E146" i="31"/>
  <c r="F27" i="31"/>
  <c r="G27" i="31"/>
  <c r="H27" i="31"/>
  <c r="I27" i="31"/>
  <c r="E150" i="31"/>
  <c r="F31" i="31"/>
  <c r="G31" i="31"/>
  <c r="H31" i="31"/>
  <c r="I31" i="31"/>
  <c r="E154" i="31"/>
  <c r="F35" i="31"/>
  <c r="G35" i="31"/>
  <c r="H35" i="31"/>
  <c r="I35" i="31"/>
  <c r="E158" i="31"/>
  <c r="H85" i="32"/>
  <c r="H89" i="32"/>
  <c r="H93" i="32"/>
  <c r="H97" i="32"/>
  <c r="H87" i="32"/>
  <c r="H95" i="32"/>
  <c r="H83" i="32"/>
  <c r="H91" i="32"/>
  <c r="H99" i="32"/>
  <c r="I88" i="32"/>
  <c r="I96" i="32"/>
  <c r="F20" i="9"/>
  <c r="G20" i="9"/>
  <c r="F22" i="9"/>
  <c r="G22" i="9"/>
  <c r="F24" i="9"/>
  <c r="G24" i="9"/>
  <c r="F26" i="9"/>
  <c r="G26" i="9"/>
  <c r="F28" i="9"/>
  <c r="G28" i="9"/>
  <c r="F30" i="9"/>
  <c r="G30" i="9"/>
  <c r="F32" i="9"/>
  <c r="G32" i="9"/>
  <c r="F34" i="9"/>
  <c r="G34" i="9"/>
  <c r="F36" i="9"/>
  <c r="G36" i="9"/>
  <c r="E38" i="32"/>
  <c r="S64" i="32"/>
  <c r="I90" i="32"/>
  <c r="H94" i="32"/>
  <c r="I94" i="32"/>
  <c r="I98" i="32"/>
  <c r="I84" i="32"/>
  <c r="I92" i="32"/>
  <c r="E83" i="10"/>
  <c r="D100" i="10"/>
  <c r="E21" i="8"/>
  <c r="D39" i="8"/>
  <c r="E39" i="8"/>
  <c r="F21" i="8"/>
  <c r="G21" i="8"/>
  <c r="F39" i="8"/>
  <c r="G39" i="8"/>
  <c r="F25" i="8"/>
  <c r="G25" i="8"/>
  <c r="F29" i="8"/>
  <c r="G29" i="8"/>
  <c r="F33" i="8"/>
  <c r="G33" i="8"/>
  <c r="F37" i="8"/>
  <c r="G37" i="8"/>
  <c r="D97" i="29"/>
  <c r="E85" i="32"/>
  <c r="I85" i="32"/>
  <c r="E89" i="32"/>
  <c r="I89" i="32"/>
  <c r="E93" i="32"/>
  <c r="I93" i="32"/>
  <c r="E97" i="32"/>
  <c r="I97" i="32"/>
  <c r="E87" i="32"/>
  <c r="E95" i="32"/>
  <c r="I95" i="32"/>
  <c r="E83" i="32"/>
  <c r="E91" i="32"/>
  <c r="I91" i="32"/>
  <c r="E99" i="32"/>
  <c r="H86" i="32"/>
  <c r="I86" i="32"/>
  <c r="E19" i="10"/>
  <c r="F21" i="9"/>
  <c r="G21" i="9"/>
  <c r="F23" i="9"/>
  <c r="G23" i="9"/>
  <c r="F25" i="9"/>
  <c r="G25" i="9"/>
  <c r="F27" i="9"/>
  <c r="G27" i="9"/>
  <c r="F29" i="9"/>
  <c r="G29" i="9"/>
  <c r="F31" i="9"/>
  <c r="G31" i="9"/>
  <c r="F33" i="9"/>
  <c r="G33" i="9"/>
  <c r="F35" i="9"/>
  <c r="G35" i="9"/>
  <c r="F24" i="8"/>
  <c r="G24" i="8"/>
  <c r="F28" i="8"/>
  <c r="G28" i="8"/>
  <c r="F32" i="8"/>
  <c r="G32" i="8"/>
  <c r="F36" i="8"/>
  <c r="G36" i="8"/>
  <c r="D38" i="5"/>
  <c r="E38" i="5"/>
  <c r="F38" i="5"/>
  <c r="G38" i="5"/>
  <c r="F38" i="8"/>
  <c r="G38" i="8"/>
  <c r="F22" i="8"/>
  <c r="G22" i="8"/>
  <c r="F27" i="8"/>
  <c r="G27" i="8"/>
  <c r="F30" i="8"/>
  <c r="G30" i="8"/>
  <c r="F35" i="8"/>
  <c r="G35" i="8"/>
  <c r="H22" i="31"/>
  <c r="I22" i="31"/>
  <c r="D24" i="32"/>
  <c r="F24" i="32"/>
  <c r="G24" i="32"/>
  <c r="J86" i="32"/>
  <c r="J91" i="32"/>
  <c r="D29" i="32"/>
  <c r="F29" i="32"/>
  <c r="G29" i="32"/>
  <c r="J95" i="32"/>
  <c r="D33" i="32"/>
  <c r="F33" i="32"/>
  <c r="G33" i="32"/>
  <c r="J97" i="32"/>
  <c r="D35" i="32"/>
  <c r="F35" i="32"/>
  <c r="G35" i="32"/>
  <c r="J89" i="32"/>
  <c r="D27" i="32"/>
  <c r="F27" i="32"/>
  <c r="G27" i="32"/>
  <c r="D20" i="10"/>
  <c r="E100" i="10"/>
  <c r="D22" i="32"/>
  <c r="F22" i="32"/>
  <c r="G22" i="32"/>
  <c r="J84" i="32"/>
  <c r="D32" i="32"/>
  <c r="F32" i="32"/>
  <c r="G32" i="32"/>
  <c r="J94" i="32"/>
  <c r="F33" i="5"/>
  <c r="G33" i="5"/>
  <c r="F25" i="5"/>
  <c r="G25" i="5"/>
  <c r="F20" i="5"/>
  <c r="G20" i="5"/>
  <c r="F36" i="5"/>
  <c r="G36" i="5"/>
  <c r="F32" i="5"/>
  <c r="G32" i="5"/>
  <c r="F28" i="5"/>
  <c r="G28" i="5"/>
  <c r="F24" i="5"/>
  <c r="G24" i="5"/>
  <c r="D34" i="32"/>
  <c r="F34" i="32"/>
  <c r="G34" i="32"/>
  <c r="J96" i="32"/>
  <c r="E100" i="32"/>
  <c r="E100" i="9"/>
  <c r="F31" i="5"/>
  <c r="G31" i="5"/>
  <c r="F23" i="5"/>
  <c r="G23" i="5"/>
  <c r="I99" i="32"/>
  <c r="I83" i="32"/>
  <c r="I87" i="32"/>
  <c r="J93" i="32"/>
  <c r="D31" i="32"/>
  <c r="F31" i="32"/>
  <c r="G31" i="32"/>
  <c r="J85" i="32"/>
  <c r="D23" i="32"/>
  <c r="F23" i="32"/>
  <c r="G23" i="32"/>
  <c r="D30" i="32"/>
  <c r="F30" i="32"/>
  <c r="G30" i="32"/>
  <c r="J92" i="32"/>
  <c r="D36" i="32"/>
  <c r="F36" i="32"/>
  <c r="G36" i="32"/>
  <c r="J98" i="32"/>
  <c r="D28" i="32"/>
  <c r="F28" i="32"/>
  <c r="G28" i="32"/>
  <c r="J90" i="32"/>
  <c r="F37" i="5"/>
  <c r="G37" i="5"/>
  <c r="F29" i="5"/>
  <c r="G29" i="5"/>
  <c r="F21" i="5"/>
  <c r="G21" i="5"/>
  <c r="F34" i="5"/>
  <c r="G34" i="5"/>
  <c r="F30" i="5"/>
  <c r="G30" i="5"/>
  <c r="F26" i="5"/>
  <c r="G26" i="5"/>
  <c r="F22" i="5"/>
  <c r="G22" i="5"/>
  <c r="F34" i="8"/>
  <c r="G34" i="8"/>
  <c r="F26" i="8"/>
  <c r="G26" i="8"/>
  <c r="D26" i="32"/>
  <c r="F26" i="32"/>
  <c r="G26" i="32"/>
  <c r="J88" i="32"/>
  <c r="H100" i="32"/>
  <c r="F31" i="8"/>
  <c r="G31" i="8"/>
  <c r="F23" i="8"/>
  <c r="G23" i="8"/>
  <c r="D37" i="9"/>
  <c r="F19" i="9"/>
  <c r="F35" i="5"/>
  <c r="G35" i="5"/>
  <c r="F27" i="5"/>
  <c r="G27" i="5"/>
  <c r="F21" i="31"/>
  <c r="D39" i="31"/>
  <c r="H36" i="31"/>
  <c r="I36" i="31"/>
  <c r="H32" i="31"/>
  <c r="I32" i="31"/>
  <c r="H28" i="31"/>
  <c r="I28" i="31"/>
  <c r="H24" i="31"/>
  <c r="I24" i="31"/>
  <c r="G21" i="31"/>
  <c r="H21" i="31"/>
  <c r="I21" i="31"/>
  <c r="F39" i="31"/>
  <c r="G39" i="31"/>
  <c r="H39" i="31"/>
  <c r="I39" i="31"/>
  <c r="G19" i="9"/>
  <c r="F37" i="9"/>
  <c r="G37" i="9"/>
  <c r="J83" i="32"/>
  <c r="D21" i="32"/>
  <c r="F21" i="32"/>
  <c r="G21" i="32"/>
  <c r="E99" i="11"/>
  <c r="D35" i="11"/>
  <c r="E35" i="11"/>
  <c r="E100" i="11"/>
  <c r="D36" i="11"/>
  <c r="E36" i="11"/>
  <c r="E101" i="11"/>
  <c r="D37" i="11"/>
  <c r="E37" i="11"/>
  <c r="E102" i="11"/>
  <c r="D38" i="11"/>
  <c r="E38" i="11"/>
  <c r="E103" i="11"/>
  <c r="D39" i="11"/>
  <c r="E39" i="11"/>
  <c r="E86" i="11"/>
  <c r="E97" i="11"/>
  <c r="D33" i="11"/>
  <c r="E33" i="11"/>
  <c r="E95" i="11"/>
  <c r="D31" i="11"/>
  <c r="E31" i="11"/>
  <c r="E93" i="11"/>
  <c r="D29" i="11"/>
  <c r="E29" i="11"/>
  <c r="E91" i="11"/>
  <c r="D27" i="11"/>
  <c r="E27" i="11"/>
  <c r="E89" i="11"/>
  <c r="D25" i="11"/>
  <c r="E25" i="11"/>
  <c r="E87" i="11"/>
  <c r="D23" i="11"/>
  <c r="E23" i="11"/>
  <c r="E98" i="11"/>
  <c r="D34" i="11"/>
  <c r="E34" i="11"/>
  <c r="E96" i="11"/>
  <c r="D32" i="11"/>
  <c r="E32" i="11"/>
  <c r="E94" i="11"/>
  <c r="D30" i="11"/>
  <c r="E30" i="11"/>
  <c r="E92" i="11"/>
  <c r="D28" i="11"/>
  <c r="E28" i="11"/>
  <c r="E90" i="11"/>
  <c r="D26" i="11"/>
  <c r="E26" i="11"/>
  <c r="E88" i="11"/>
  <c r="D24" i="11"/>
  <c r="E24" i="11"/>
  <c r="J82" i="32"/>
  <c r="I100" i="32"/>
  <c r="J87" i="32"/>
  <c r="D25" i="32"/>
  <c r="F25" i="32"/>
  <c r="G25" i="32"/>
  <c r="J99" i="32"/>
  <c r="D37" i="32"/>
  <c r="F37" i="32"/>
  <c r="G37" i="32"/>
  <c r="E20" i="10"/>
  <c r="D37" i="10"/>
  <c r="E37" i="10"/>
  <c r="H19" i="9"/>
  <c r="I19" i="9"/>
  <c r="F37" i="10"/>
  <c r="G37" i="10"/>
  <c r="F29" i="10"/>
  <c r="G29" i="10"/>
  <c r="F21" i="10"/>
  <c r="G21" i="10"/>
  <c r="F35" i="10"/>
  <c r="G35" i="10"/>
  <c r="F27" i="10"/>
  <c r="G27" i="10"/>
  <c r="F33" i="10"/>
  <c r="G33" i="10"/>
  <c r="F25" i="10"/>
  <c r="G25" i="10"/>
  <c r="F31" i="10"/>
  <c r="G31" i="10"/>
  <c r="F23" i="10"/>
  <c r="G23" i="10"/>
  <c r="F22" i="10"/>
  <c r="G22" i="10"/>
  <c r="F30" i="10"/>
  <c r="G30" i="10"/>
  <c r="F28" i="10"/>
  <c r="G28" i="10"/>
  <c r="F36" i="10"/>
  <c r="G36" i="10"/>
  <c r="F26" i="10"/>
  <c r="G26" i="10"/>
  <c r="F34" i="10"/>
  <c r="G34" i="10"/>
  <c r="F24" i="10"/>
  <c r="G24" i="10"/>
  <c r="F32" i="10"/>
  <c r="G32" i="10"/>
  <c r="F19" i="10"/>
  <c r="G19" i="10"/>
  <c r="F20" i="32"/>
  <c r="D38" i="32"/>
  <c r="H37" i="9"/>
  <c r="I37" i="9"/>
  <c r="H31" i="9"/>
  <c r="I31" i="9"/>
  <c r="H23" i="9"/>
  <c r="I23" i="9"/>
  <c r="H30" i="9"/>
  <c r="I30" i="9"/>
  <c r="H22" i="9"/>
  <c r="I22" i="9"/>
  <c r="H33" i="9"/>
  <c r="I33" i="9"/>
  <c r="H25" i="9"/>
  <c r="I25" i="9"/>
  <c r="H36" i="9"/>
  <c r="I36" i="9"/>
  <c r="H28" i="9"/>
  <c r="I28" i="9"/>
  <c r="H20" i="9"/>
  <c r="I20" i="9"/>
  <c r="H35" i="9"/>
  <c r="I35" i="9"/>
  <c r="H27" i="9"/>
  <c r="I27" i="9"/>
  <c r="H34" i="9"/>
  <c r="I34" i="9"/>
  <c r="H26" i="9"/>
  <c r="I26" i="9"/>
  <c r="H29" i="9"/>
  <c r="I29" i="9"/>
  <c r="H21" i="9"/>
  <c r="I21" i="9"/>
  <c r="H32" i="9"/>
  <c r="I32" i="9"/>
  <c r="H24" i="9"/>
  <c r="I24" i="9"/>
  <c r="F20" i="10"/>
  <c r="G20" i="10"/>
  <c r="J100" i="32"/>
  <c r="E104" i="11"/>
  <c r="D22" i="11"/>
  <c r="E22" i="11"/>
  <c r="D40" i="11"/>
  <c r="E40" i="11"/>
  <c r="F38" i="32"/>
  <c r="G38" i="32"/>
  <c r="G20" i="32"/>
  <c r="H20" i="32"/>
  <c r="I20" i="32"/>
  <c r="F40" i="11"/>
  <c r="G40" i="11"/>
  <c r="F30" i="11"/>
  <c r="G30" i="11"/>
  <c r="F25" i="11"/>
  <c r="G25" i="11"/>
  <c r="F33" i="11"/>
  <c r="G33" i="11"/>
  <c r="F37" i="11"/>
  <c r="G37" i="11"/>
  <c r="F24" i="11"/>
  <c r="G24" i="11"/>
  <c r="F32" i="11"/>
  <c r="G32" i="11"/>
  <c r="F27" i="11"/>
  <c r="G27" i="11"/>
  <c r="F38" i="11"/>
  <c r="G38" i="11"/>
  <c r="F26" i="11"/>
  <c r="G26" i="11"/>
  <c r="F34" i="11"/>
  <c r="G34" i="11"/>
  <c r="F29" i="11"/>
  <c r="G29" i="11"/>
  <c r="F39" i="11"/>
  <c r="G39" i="11"/>
  <c r="F35" i="11"/>
  <c r="G35" i="11"/>
  <c r="F28" i="11"/>
  <c r="G28" i="11"/>
  <c r="F23" i="11"/>
  <c r="G23" i="11"/>
  <c r="F31" i="11"/>
  <c r="G31" i="11"/>
  <c r="F36" i="11"/>
  <c r="G36" i="11"/>
  <c r="H38" i="32"/>
  <c r="I38" i="32"/>
  <c r="H36" i="32"/>
  <c r="I36" i="32"/>
  <c r="H34" i="32"/>
  <c r="I34" i="32"/>
  <c r="H35" i="32"/>
  <c r="I35" i="32"/>
  <c r="H29" i="32"/>
  <c r="I29" i="32"/>
  <c r="H23" i="32"/>
  <c r="I23" i="32"/>
  <c r="H32" i="32"/>
  <c r="I32" i="32"/>
  <c r="H24" i="32"/>
  <c r="I24" i="32"/>
  <c r="H26" i="32"/>
  <c r="I26" i="32"/>
  <c r="H28" i="32"/>
  <c r="I28" i="32"/>
  <c r="H30" i="32"/>
  <c r="I30" i="32"/>
  <c r="H27" i="32"/>
  <c r="I27" i="32"/>
  <c r="H33" i="32"/>
  <c r="I33" i="32"/>
  <c r="H31" i="32"/>
  <c r="I31" i="32"/>
  <c r="H22" i="32"/>
  <c r="I22" i="32"/>
  <c r="H25" i="32"/>
  <c r="I25" i="32"/>
  <c r="H37" i="32"/>
  <c r="I37" i="32"/>
  <c r="H21" i="32"/>
  <c r="I21" i="32"/>
  <c r="F22" i="11"/>
  <c r="G22" i="11"/>
  <c r="I71" i="32"/>
  <c r="N113" i="33"/>
  <c r="O105" i="33"/>
  <c r="O108" i="33"/>
  <c r="O99" i="33"/>
  <c r="O104" i="33"/>
  <c r="E150" i="33"/>
  <c r="D19" i="7"/>
  <c r="E19" i="7"/>
  <c r="E101" i="7"/>
  <c r="D37" i="7"/>
  <c r="E37" i="7"/>
  <c r="F37" i="7"/>
  <c r="G37" i="7"/>
  <c r="F33" i="7"/>
  <c r="G33" i="7"/>
  <c r="F29" i="7"/>
  <c r="G29" i="7"/>
  <c r="F25" i="7"/>
  <c r="G25" i="7"/>
  <c r="F21" i="7"/>
  <c r="G21" i="7"/>
  <c r="I67" i="30"/>
  <c r="H68" i="30"/>
  <c r="D68" i="30"/>
  <c r="I68" i="30"/>
  <c r="C78" i="30"/>
  <c r="G62" i="17"/>
  <c r="G17" i="17"/>
  <c r="H58" i="17"/>
  <c r="I58" i="17"/>
  <c r="E32" i="17"/>
  <c r="F32" i="17"/>
  <c r="G32" i="17"/>
  <c r="E123" i="20"/>
  <c r="D136" i="20"/>
  <c r="E126" i="20"/>
  <c r="J64" i="4"/>
  <c r="J70" i="4"/>
  <c r="D84" i="4"/>
  <c r="D80" i="4"/>
  <c r="E21" i="29"/>
  <c r="E23" i="29"/>
  <c r="E25" i="29"/>
  <c r="E27" i="29"/>
  <c r="E29" i="29"/>
  <c r="E31" i="29"/>
  <c r="E33" i="29"/>
  <c r="E35" i="29"/>
  <c r="E20" i="29"/>
  <c r="E18" i="29"/>
  <c r="E34" i="29"/>
  <c r="E32" i="29"/>
  <c r="E30" i="29"/>
  <c r="E28" i="29"/>
  <c r="E24" i="29"/>
  <c r="E26" i="29"/>
  <c r="E19" i="29"/>
  <c r="E22" i="29"/>
  <c r="E97" i="29"/>
  <c r="F22" i="7"/>
  <c r="G22" i="7"/>
  <c r="F26" i="7"/>
  <c r="G26" i="7"/>
  <c r="F30" i="7"/>
  <c r="G30" i="7"/>
  <c r="F34" i="7"/>
  <c r="G34" i="7"/>
  <c r="F19" i="7"/>
  <c r="G19" i="7"/>
  <c r="F23" i="7"/>
  <c r="G23" i="7"/>
  <c r="F27" i="7"/>
  <c r="G27" i="7"/>
  <c r="F31" i="7"/>
  <c r="G31" i="7"/>
  <c r="F35" i="7"/>
  <c r="G35" i="7"/>
  <c r="F20" i="7"/>
  <c r="G20" i="7"/>
  <c r="F24" i="7"/>
  <c r="G24" i="7"/>
  <c r="F28" i="7"/>
  <c r="G28" i="7"/>
  <c r="F32" i="7"/>
  <c r="G32" i="7"/>
  <c r="F36" i="7"/>
  <c r="G36" i="7"/>
  <c r="E84" i="30"/>
  <c r="E86" i="30"/>
  <c r="E88" i="30"/>
  <c r="E90" i="30"/>
  <c r="E92" i="30"/>
  <c r="E94" i="30"/>
  <c r="E96" i="30"/>
  <c r="E98" i="30"/>
  <c r="E82" i="30"/>
  <c r="E83" i="30"/>
  <c r="E85" i="30"/>
  <c r="E87" i="30"/>
  <c r="E89" i="30"/>
  <c r="E91" i="30"/>
  <c r="E93" i="30"/>
  <c r="E95" i="30"/>
  <c r="E97" i="30"/>
  <c r="E99" i="30"/>
  <c r="I61" i="17"/>
  <c r="E31" i="17"/>
  <c r="E134" i="20"/>
  <c r="E131" i="20"/>
  <c r="E130" i="20"/>
  <c r="E122" i="20"/>
  <c r="E118" i="20"/>
  <c r="E135" i="20"/>
  <c r="D20" i="20"/>
  <c r="E132" i="20"/>
  <c r="E129" i="20"/>
  <c r="E128" i="20"/>
  <c r="E125" i="20"/>
  <c r="E124" i="20"/>
  <c r="E121" i="20"/>
  <c r="E120" i="20"/>
  <c r="E133" i="20"/>
  <c r="E127" i="20"/>
  <c r="E119" i="20"/>
  <c r="D97" i="4"/>
  <c r="K70" i="4"/>
  <c r="E80" i="4"/>
  <c r="D36" i="29"/>
  <c r="E36" i="29"/>
  <c r="F21" i="29"/>
  <c r="G21" i="29"/>
  <c r="D34" i="30"/>
  <c r="E34" i="30"/>
  <c r="D30" i="30"/>
  <c r="E30" i="30"/>
  <c r="D26" i="30"/>
  <c r="E26" i="30"/>
  <c r="D22" i="30"/>
  <c r="E22" i="30"/>
  <c r="D35" i="30"/>
  <c r="E35" i="30"/>
  <c r="D31" i="30"/>
  <c r="E31" i="30"/>
  <c r="D27" i="30"/>
  <c r="E27" i="30"/>
  <c r="D23" i="30"/>
  <c r="E23" i="30"/>
  <c r="D36" i="30"/>
  <c r="E36" i="30"/>
  <c r="D32" i="30"/>
  <c r="E32" i="30"/>
  <c r="D28" i="30"/>
  <c r="E28" i="30"/>
  <c r="D24" i="30"/>
  <c r="E24" i="30"/>
  <c r="D20" i="30"/>
  <c r="E20" i="30"/>
  <c r="E100" i="30"/>
  <c r="D37" i="30"/>
  <c r="E37" i="30"/>
  <c r="F37" i="30"/>
  <c r="G37" i="30"/>
  <c r="D19" i="30"/>
  <c r="E19" i="30"/>
  <c r="D33" i="30"/>
  <c r="E33" i="30"/>
  <c r="F33" i="30"/>
  <c r="G33" i="30"/>
  <c r="D29" i="30"/>
  <c r="E29" i="30"/>
  <c r="D25" i="30"/>
  <c r="E25" i="30"/>
  <c r="F25" i="30"/>
  <c r="G25" i="30"/>
  <c r="D21" i="30"/>
  <c r="E21" i="30"/>
  <c r="E35" i="17"/>
  <c r="F31" i="17"/>
  <c r="E136" i="20"/>
  <c r="D38" i="20"/>
  <c r="E87" i="4"/>
  <c r="D28" i="4"/>
  <c r="E28" i="4"/>
  <c r="E85" i="4"/>
  <c r="D26" i="4"/>
  <c r="E26" i="4"/>
  <c r="E95" i="4"/>
  <c r="D36" i="4"/>
  <c r="E36" i="4"/>
  <c r="E79" i="4"/>
  <c r="D20" i="4"/>
  <c r="E20" i="4"/>
  <c r="E90" i="4"/>
  <c r="D31" i="4"/>
  <c r="E31" i="4"/>
  <c r="E88" i="4"/>
  <c r="D29" i="4"/>
  <c r="E29" i="4"/>
  <c r="E94" i="4"/>
  <c r="D35" i="4"/>
  <c r="E35" i="4"/>
  <c r="E86" i="4"/>
  <c r="D27" i="4"/>
  <c r="E27" i="4"/>
  <c r="E81" i="4"/>
  <c r="D22" i="4"/>
  <c r="E22" i="4"/>
  <c r="E91" i="4"/>
  <c r="D32" i="4"/>
  <c r="E32" i="4"/>
  <c r="E89" i="4"/>
  <c r="D30" i="4"/>
  <c r="E30" i="4"/>
  <c r="E96" i="4"/>
  <c r="D37" i="4"/>
  <c r="E37" i="4"/>
  <c r="E82" i="4"/>
  <c r="D23" i="4"/>
  <c r="E23" i="4"/>
  <c r="E92" i="4"/>
  <c r="D33" i="4"/>
  <c r="E33" i="4"/>
  <c r="E93" i="4"/>
  <c r="D34" i="4"/>
  <c r="E34" i="4"/>
  <c r="E83" i="4"/>
  <c r="D24" i="4"/>
  <c r="E24" i="4"/>
  <c r="E84" i="4"/>
  <c r="D25" i="4"/>
  <c r="E25" i="4"/>
  <c r="D21" i="4"/>
  <c r="E21" i="4"/>
  <c r="F31" i="29"/>
  <c r="G31" i="29"/>
  <c r="F30" i="29"/>
  <c r="G30" i="29"/>
  <c r="F35" i="29"/>
  <c r="G35" i="29"/>
  <c r="F27" i="29"/>
  <c r="G27" i="29"/>
  <c r="F33" i="29"/>
  <c r="G33" i="29"/>
  <c r="F19" i="29"/>
  <c r="G19" i="29"/>
  <c r="F18" i="29"/>
  <c r="G18" i="29"/>
  <c r="F25" i="29"/>
  <c r="G25" i="29"/>
  <c r="F23" i="29"/>
  <c r="G23" i="29"/>
  <c r="F34" i="29"/>
  <c r="G34" i="29"/>
  <c r="F24" i="29"/>
  <c r="G24" i="29"/>
  <c r="F22" i="29"/>
  <c r="G22" i="29"/>
  <c r="F29" i="29"/>
  <c r="G29" i="29"/>
  <c r="F36" i="29"/>
  <c r="G36" i="29"/>
  <c r="F28" i="29"/>
  <c r="G28" i="29"/>
  <c r="F26" i="29"/>
  <c r="G26" i="29"/>
  <c r="F32" i="29"/>
  <c r="G32" i="29"/>
  <c r="F20" i="29"/>
  <c r="G20" i="29"/>
  <c r="F21" i="30"/>
  <c r="G21" i="30"/>
  <c r="F29" i="30"/>
  <c r="G29" i="30"/>
  <c r="F19" i="30"/>
  <c r="G19" i="30"/>
  <c r="F20" i="30"/>
  <c r="G20" i="30"/>
  <c r="F24" i="30"/>
  <c r="G24" i="30"/>
  <c r="F28" i="30"/>
  <c r="G28" i="30"/>
  <c r="F32" i="30"/>
  <c r="G32" i="30"/>
  <c r="F36" i="30"/>
  <c r="G36" i="30"/>
  <c r="F23" i="30"/>
  <c r="G23" i="30"/>
  <c r="F27" i="30"/>
  <c r="G27" i="30"/>
  <c r="F31" i="30"/>
  <c r="G31" i="30"/>
  <c r="F35" i="30"/>
  <c r="G35" i="30"/>
  <c r="F22" i="30"/>
  <c r="G22" i="30"/>
  <c r="F26" i="30"/>
  <c r="G26" i="30"/>
  <c r="F30" i="30"/>
  <c r="G30" i="30"/>
  <c r="F34" i="30"/>
  <c r="G34" i="30"/>
  <c r="G31" i="17"/>
  <c r="F35" i="17"/>
  <c r="G35" i="17"/>
  <c r="E97" i="4"/>
  <c r="D38" i="4"/>
  <c r="E38" i="4"/>
  <c r="H35" i="17"/>
  <c r="I35" i="17"/>
  <c r="H18" i="17"/>
  <c r="I18" i="17"/>
  <c r="H33" i="17"/>
  <c r="I33" i="17"/>
  <c r="H27" i="17"/>
  <c r="I27" i="17"/>
  <c r="H23" i="17"/>
  <c r="I23" i="17"/>
  <c r="H19" i="17"/>
  <c r="I19" i="17"/>
  <c r="H29" i="17"/>
  <c r="I29" i="17"/>
  <c r="H25" i="17"/>
  <c r="I25" i="17"/>
  <c r="H21" i="17"/>
  <c r="I21" i="17"/>
  <c r="H30" i="17"/>
  <c r="I30" i="17"/>
  <c r="H26" i="17"/>
  <c r="I26" i="17"/>
  <c r="H22" i="17"/>
  <c r="I22" i="17"/>
  <c r="H34" i="17"/>
  <c r="I34" i="17"/>
  <c r="H28" i="17"/>
  <c r="I28" i="17"/>
  <c r="H24" i="17"/>
  <c r="I24" i="17"/>
  <c r="H20" i="17"/>
  <c r="I20" i="17"/>
  <c r="H32" i="17"/>
  <c r="I32" i="17"/>
  <c r="H17" i="17"/>
  <c r="I17" i="17"/>
  <c r="H31" i="17"/>
  <c r="I31" i="17"/>
  <c r="F38" i="20"/>
  <c r="G38" i="20"/>
  <c r="F26" i="20"/>
  <c r="G26" i="20"/>
  <c r="F24" i="20"/>
  <c r="G24" i="20"/>
  <c r="F32" i="20"/>
  <c r="G32" i="20"/>
  <c r="F35" i="20"/>
  <c r="G35" i="20"/>
  <c r="F21" i="20"/>
  <c r="G21" i="20"/>
  <c r="F36" i="20"/>
  <c r="G36" i="20"/>
  <c r="F31" i="20"/>
  <c r="G31" i="20"/>
  <c r="F33" i="20"/>
  <c r="G33" i="20"/>
  <c r="F34" i="20"/>
  <c r="G34" i="20"/>
  <c r="F22" i="20"/>
  <c r="G22" i="20"/>
  <c r="F30" i="20"/>
  <c r="G30" i="20"/>
  <c r="F28" i="20"/>
  <c r="G28" i="20"/>
  <c r="F27" i="20"/>
  <c r="G27" i="20"/>
  <c r="F29" i="20"/>
  <c r="G29" i="20"/>
  <c r="F23" i="20"/>
  <c r="G23" i="20"/>
  <c r="F25" i="20"/>
  <c r="G25" i="20"/>
  <c r="F37" i="20"/>
  <c r="G37" i="20"/>
  <c r="F20" i="20"/>
  <c r="G20" i="20"/>
  <c r="F21" i="4"/>
  <c r="G21" i="4"/>
  <c r="F38" i="4"/>
  <c r="G38" i="4"/>
  <c r="F24" i="4"/>
  <c r="G24" i="4"/>
  <c r="F28" i="4"/>
  <c r="G28" i="4"/>
  <c r="F31" i="4"/>
  <c r="G31" i="4"/>
  <c r="F25" i="4"/>
  <c r="G25" i="4"/>
  <c r="F26" i="4"/>
  <c r="G26" i="4"/>
  <c r="F20" i="4"/>
  <c r="G20" i="4"/>
  <c r="F36" i="4"/>
  <c r="G36" i="4"/>
  <c r="F29" i="4"/>
  <c r="G29" i="4"/>
  <c r="F34" i="4"/>
  <c r="G34" i="4"/>
  <c r="F35" i="4"/>
  <c r="G35" i="4"/>
  <c r="F23" i="4"/>
  <c r="G23" i="4"/>
  <c r="F32" i="4"/>
  <c r="G32" i="4"/>
  <c r="F33" i="4"/>
  <c r="G33" i="4"/>
  <c r="F22" i="4"/>
  <c r="G22" i="4"/>
  <c r="F27" i="4"/>
  <c r="G27" i="4"/>
  <c r="F30" i="4"/>
  <c r="G30" i="4"/>
  <c r="F37" i="4"/>
  <c r="G37" i="4"/>
  <c r="O110" i="33"/>
  <c r="C79" i="33"/>
  <c r="D79" i="33"/>
  <c r="H79" i="33"/>
  <c r="R79" i="33"/>
  <c r="V73" i="33"/>
  <c r="V79" i="33"/>
  <c r="E124" i="33"/>
  <c r="I110" i="33"/>
  <c r="I95" i="33"/>
  <c r="O112" i="33"/>
  <c r="I112" i="33"/>
  <c r="O106" i="33"/>
  <c r="I106" i="33"/>
  <c r="O102" i="33"/>
  <c r="I102" i="33"/>
  <c r="O100" i="33"/>
  <c r="I100" i="33"/>
  <c r="O98" i="33"/>
  <c r="I98" i="33"/>
  <c r="D219" i="33"/>
  <c r="E218" i="33"/>
  <c r="I104" i="33"/>
  <c r="I99" i="33"/>
  <c r="I108" i="33"/>
  <c r="O96" i="33"/>
  <c r="I96" i="33"/>
  <c r="O111" i="33"/>
  <c r="I111" i="33"/>
  <c r="O107" i="33"/>
  <c r="I107" i="33"/>
  <c r="O101" i="33"/>
  <c r="I101" i="33"/>
  <c r="O97" i="33"/>
  <c r="I97" i="33"/>
  <c r="O95" i="33"/>
  <c r="O109" i="33"/>
  <c r="I109" i="33"/>
  <c r="O103" i="33"/>
  <c r="I103" i="33"/>
  <c r="E121" i="33"/>
  <c r="H104" i="33"/>
  <c r="R113" i="33"/>
  <c r="P113" i="33"/>
  <c r="Q102" i="33"/>
  <c r="G102" i="33"/>
  <c r="S79" i="33"/>
  <c r="T79" i="33"/>
  <c r="F191" i="33"/>
  <c r="H218" i="33"/>
  <c r="H216" i="33"/>
  <c r="H214" i="33"/>
  <c r="H212" i="33"/>
  <c r="H210" i="33"/>
  <c r="H208" i="33"/>
  <c r="H206" i="33"/>
  <c r="H204" i="33"/>
  <c r="H202" i="33"/>
  <c r="G219" i="33"/>
  <c r="F150" i="33"/>
  <c r="I202" i="33"/>
  <c r="J202" i="33"/>
  <c r="H219" i="33"/>
  <c r="I206" i="33"/>
  <c r="J206" i="33"/>
  <c r="I210" i="33"/>
  <c r="J210" i="33"/>
  <c r="I214" i="33"/>
  <c r="J214" i="33"/>
  <c r="I218" i="33"/>
  <c r="J218" i="33"/>
  <c r="G6" i="28"/>
  <c r="B6" i="33"/>
  <c r="Q96" i="33"/>
  <c r="G96" i="33"/>
  <c r="E203" i="33"/>
  <c r="E207" i="33"/>
  <c r="E211" i="33"/>
  <c r="E215" i="33"/>
  <c r="E202" i="33"/>
  <c r="E206" i="33"/>
  <c r="E210" i="33"/>
  <c r="E214" i="33"/>
  <c r="E201" i="33"/>
  <c r="E209" i="33"/>
  <c r="E217" i="33"/>
  <c r="E208" i="33"/>
  <c r="E216" i="33"/>
  <c r="E205" i="33"/>
  <c r="E213" i="33"/>
  <c r="E204" i="33"/>
  <c r="E212" i="33"/>
  <c r="D150" i="33"/>
  <c r="I113" i="33"/>
  <c r="I105" i="33"/>
  <c r="I204" i="33"/>
  <c r="J204" i="33"/>
  <c r="I208" i="33"/>
  <c r="J208" i="33"/>
  <c r="I212" i="33"/>
  <c r="J212" i="33"/>
  <c r="I216" i="33"/>
  <c r="J216" i="33"/>
  <c r="Q97" i="33"/>
  <c r="G97" i="33"/>
  <c r="Q107" i="33"/>
  <c r="G107" i="33"/>
  <c r="Q109" i="33"/>
  <c r="G109" i="33"/>
  <c r="Q111" i="33"/>
  <c r="Q112" i="33"/>
  <c r="G112" i="33"/>
  <c r="Q110" i="33"/>
  <c r="G110" i="33"/>
  <c r="Q103" i="33"/>
  <c r="G103" i="33"/>
  <c r="Q100" i="33"/>
  <c r="G100" i="33"/>
  <c r="Q99" i="33"/>
  <c r="G99" i="33"/>
  <c r="Q104" i="33"/>
  <c r="G104" i="33"/>
  <c r="J104" i="33"/>
  <c r="Q108" i="33"/>
  <c r="G108" i="33"/>
  <c r="Q105" i="33"/>
  <c r="G105" i="33"/>
  <c r="Q98" i="33"/>
  <c r="G98" i="33"/>
  <c r="Q101" i="33"/>
  <c r="G101" i="33"/>
  <c r="Q95" i="33"/>
  <c r="Q106" i="33"/>
  <c r="G106" i="33"/>
  <c r="S96" i="33"/>
  <c r="H96" i="33"/>
  <c r="S106" i="33"/>
  <c r="H106" i="33"/>
  <c r="S99" i="33"/>
  <c r="H99" i="33"/>
  <c r="S101" i="33"/>
  <c r="H101" i="33"/>
  <c r="S104" i="33"/>
  <c r="S98" i="33"/>
  <c r="H98" i="33"/>
  <c r="S111" i="33"/>
  <c r="H111" i="33"/>
  <c r="J111" i="33"/>
  <c r="S97" i="33"/>
  <c r="H97" i="33"/>
  <c r="S105" i="33"/>
  <c r="H105" i="33"/>
  <c r="S109" i="33"/>
  <c r="H109" i="33"/>
  <c r="S108" i="33"/>
  <c r="H108" i="33"/>
  <c r="S102" i="33"/>
  <c r="H102" i="33"/>
  <c r="J102" i="33"/>
  <c r="S103" i="33"/>
  <c r="H103" i="33"/>
  <c r="S110" i="33"/>
  <c r="H110" i="33"/>
  <c r="S112" i="33"/>
  <c r="H112" i="33"/>
  <c r="S107" i="33"/>
  <c r="H107" i="33"/>
  <c r="S95" i="33"/>
  <c r="S100" i="33"/>
  <c r="H100" i="33"/>
  <c r="O113" i="33"/>
  <c r="J98" i="33"/>
  <c r="J99" i="33"/>
  <c r="J103" i="33"/>
  <c r="J106" i="33"/>
  <c r="J105" i="33"/>
  <c r="J110" i="33"/>
  <c r="H95" i="33"/>
  <c r="H113" i="33"/>
  <c r="S113" i="33"/>
  <c r="G95" i="33"/>
  <c r="G113" i="33"/>
  <c r="Q113" i="33"/>
  <c r="J108" i="33"/>
  <c r="J112" i="33"/>
  <c r="J109" i="33"/>
  <c r="J97" i="33"/>
  <c r="E219" i="33"/>
  <c r="J101" i="33"/>
  <c r="J100" i="33"/>
  <c r="J107" i="33"/>
  <c r="J95" i="33"/>
  <c r="J96" i="33"/>
  <c r="I217" i="33"/>
  <c r="J217" i="33"/>
  <c r="I213" i="33"/>
  <c r="J213" i="33"/>
  <c r="I209" i="33"/>
  <c r="J209" i="33"/>
  <c r="I205" i="33"/>
  <c r="J205" i="33"/>
  <c r="I215" i="33"/>
  <c r="J215" i="33"/>
  <c r="I211" i="33"/>
  <c r="J211" i="33"/>
  <c r="I207" i="33"/>
  <c r="J207" i="33"/>
  <c r="I203" i="33"/>
  <c r="J203" i="33"/>
  <c r="I201" i="33"/>
  <c r="I219" i="33"/>
  <c r="J201" i="33"/>
  <c r="J113" i="33"/>
  <c r="K95" i="33"/>
  <c r="K101" i="33"/>
  <c r="L101" i="33"/>
  <c r="K108" i="33"/>
  <c r="L108" i="33"/>
  <c r="K109" i="33"/>
  <c r="L109" i="33"/>
  <c r="K100" i="33"/>
  <c r="L100" i="33"/>
  <c r="K111" i="33"/>
  <c r="L111" i="33"/>
  <c r="K99" i="33"/>
  <c r="L99" i="33"/>
  <c r="K102" i="33"/>
  <c r="L102" i="33"/>
  <c r="K105" i="33"/>
  <c r="L105" i="33"/>
  <c r="K98" i="33"/>
  <c r="L98" i="33"/>
  <c r="K103" i="33"/>
  <c r="L103" i="33"/>
  <c r="K106" i="33"/>
  <c r="L106" i="33"/>
  <c r="K110" i="33"/>
  <c r="L110" i="33"/>
  <c r="K104" i="33"/>
  <c r="L104" i="33"/>
  <c r="K96" i="33"/>
  <c r="L96" i="33"/>
  <c r="K97" i="33"/>
  <c r="L97" i="33"/>
  <c r="J219" i="33"/>
  <c r="L95" i="33"/>
  <c r="K112" i="33"/>
  <c r="L112" i="33"/>
  <c r="K107" i="33"/>
  <c r="L107" i="33"/>
  <c r="K113" i="33"/>
  <c r="L113" i="33"/>
  <c r="E24" i="33"/>
  <c r="E32" i="33"/>
  <c r="E36" i="33"/>
  <c r="E25" i="33"/>
  <c r="E29" i="33"/>
  <c r="E33" i="33"/>
  <c r="E21" i="33"/>
  <c r="E20" i="33"/>
  <c r="E34" i="33"/>
  <c r="E27" i="33"/>
  <c r="E23" i="33"/>
  <c r="E31" i="33"/>
  <c r="E28" i="33"/>
  <c r="E30" i="33"/>
  <c r="E22" i="33"/>
  <c r="E26" i="33"/>
  <c r="E35" i="33"/>
  <c r="K219" i="33"/>
  <c r="D37" i="33"/>
  <c r="E37" i="33"/>
  <c r="F37" i="33"/>
  <c r="G37" i="33"/>
  <c r="E19" i="33"/>
  <c r="F19" i="33"/>
  <c r="G19" i="33"/>
  <c r="F24" i="33"/>
  <c r="G24" i="33"/>
  <c r="F25" i="33"/>
  <c r="G25" i="33"/>
  <c r="F27" i="33"/>
  <c r="G27" i="33"/>
  <c r="F34" i="33"/>
  <c r="G34" i="33"/>
  <c r="F26" i="33"/>
  <c r="G26" i="33"/>
  <c r="F23" i="33"/>
  <c r="G23" i="33"/>
  <c r="F35" i="33"/>
  <c r="G35" i="33"/>
  <c r="F29" i="33"/>
  <c r="G29" i="33"/>
  <c r="F32" i="33"/>
  <c r="G32" i="33"/>
  <c r="F33" i="33"/>
  <c r="G33" i="33"/>
  <c r="F22" i="33"/>
  <c r="G22" i="33"/>
  <c r="F31" i="33"/>
  <c r="G31" i="33"/>
  <c r="F30" i="33"/>
  <c r="G30" i="33"/>
  <c r="F20" i="33"/>
  <c r="G20" i="33"/>
  <c r="F28" i="33"/>
  <c r="G28" i="33"/>
  <c r="F36" i="33"/>
  <c r="G36" i="33"/>
  <c r="F21" i="33"/>
  <c r="G21" i="33"/>
  <c r="E4" i="28"/>
  <c r="E22" i="2"/>
  <c r="G4" i="28"/>
  <c r="G18" i="28"/>
  <c r="E18" i="28"/>
  <c r="F22" i="2"/>
  <c r="E26" i="2"/>
  <c r="G22" i="2"/>
  <c r="F26" i="2"/>
  <c r="G26" i="2"/>
  <c r="H8" i="2"/>
  <c r="I8" i="2"/>
  <c r="H26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3" i="2"/>
  <c r="I23" i="2"/>
  <c r="H24" i="2"/>
  <c r="I24" i="2"/>
  <c r="H25" i="2"/>
  <c r="I25" i="2"/>
  <c r="H22" i="2"/>
  <c r="I22" i="2"/>
  <c r="I26" i="2"/>
</calcChain>
</file>

<file path=xl/sharedStrings.xml><?xml version="1.0" encoding="utf-8"?>
<sst xmlns="http://schemas.openxmlformats.org/spreadsheetml/2006/main" count="1913" uniqueCount="453">
  <si>
    <t>1. Datos del SICOP, territorialización directa de transferencias y ajuste forales transferencias</t>
  </si>
  <si>
    <t>Se reclasifica el gasto asignado a Madrid por ser de interés general</t>
  </si>
  <si>
    <t>3. Imputación del resto del gasto, incluyendo UNED, por alumnado no universitario</t>
  </si>
  <si>
    <t>datos directos</t>
  </si>
  <si>
    <t>2. Imputación del resto del gasto</t>
  </si>
  <si>
    <t>ciertas transferencias por destino, el resto</t>
  </si>
  <si>
    <t xml:space="preserve">alumnado UOC </t>
  </si>
  <si>
    <t>gasto a imputar:</t>
  </si>
  <si>
    <t>2. Imputación del resto del gastopor alumnado de educación especial</t>
  </si>
  <si>
    <t>Se reclasifica el gasto asignado a Madrid como servicios centrales</t>
  </si>
  <si>
    <t>total a imputar</t>
  </si>
  <si>
    <t>gasto en el extranjero</t>
  </si>
  <si>
    <t>Gasto imputado</t>
  </si>
  <si>
    <t>Gasto Imputado</t>
  </si>
  <si>
    <t>resto de gasto a imputar</t>
  </si>
  <si>
    <t>321M: Dirección y Servicios Generales de la Educación</t>
  </si>
  <si>
    <t>Transferencias a al UNED</t>
  </si>
  <si>
    <t xml:space="preserve">alumnado universitario, total </t>
  </si>
  <si>
    <t xml:space="preserve">   transf a UNED</t>
  </si>
  <si>
    <t>gasto neto a imputar</t>
  </si>
  <si>
    <t xml:space="preserve">  Ceuta y Melilla</t>
  </si>
  <si>
    <t>Ministerio neto de transf Uned y Ceuta y Melilla</t>
  </si>
  <si>
    <t>0. Gasto total, desglose por subprogramas</t>
  </si>
  <si>
    <t>transf a la UNED se excluyen para evitar su doble contabilización</t>
  </si>
  <si>
    <t>1. Datos del SICOP 2011. Ministerio y parte territorializada directamente</t>
  </si>
  <si>
    <t>3. Imputación gasto UNED y UIMP</t>
  </si>
  <si>
    <t>UIR total alumnos</t>
  </si>
  <si>
    <t>UIV total alumnos</t>
  </si>
  <si>
    <t>alumnos UNED ficticios para reparto UIR</t>
  </si>
  <si>
    <t>peso en alumnos ficticios UIR</t>
  </si>
  <si>
    <t>alumnos UNED ficticios para reparto UIV</t>
  </si>
  <si>
    <t>peso en alumnos ficticios UIV</t>
  </si>
  <si>
    <t>alumnado UIR(distn estimada)</t>
  </si>
  <si>
    <t>alumnado UIV (distn estimada)</t>
  </si>
  <si>
    <t>Peso en movilidades</t>
  </si>
  <si>
    <t>Gasto territorializado</t>
  </si>
  <si>
    <t>3. Ajuste forales, profesores de religión</t>
  </si>
  <si>
    <t>Movilidades no presenciales imputadas</t>
  </si>
  <si>
    <t>No presenciales(*)</t>
  </si>
  <si>
    <t>total regionalizado directamente sin transferencias a UNED</t>
  </si>
  <si>
    <t xml:space="preserve">Resto a imputar por alumnado </t>
  </si>
  <si>
    <t>fuente: consulta directa al Ministerio de Educación</t>
  </si>
  <si>
    <t>2.  Regionalización del gasto en profesores de religión en las regiones que todavía no han asumido la competencia</t>
  </si>
  <si>
    <t>en amarillo van los conceptos que se reclasifican como servicios centrales o no territorializables</t>
  </si>
  <si>
    <t>Ajustes Ceuta y Melilla</t>
  </si>
  <si>
    <t>en naranja ajustes de Ceuta y Melilla</t>
  </si>
  <si>
    <t xml:space="preserve">Gasto UIMP </t>
  </si>
  <si>
    <t>Gasto UNED</t>
  </si>
  <si>
    <t>Total</t>
  </si>
  <si>
    <t>441 A la UNED</t>
  </si>
  <si>
    <t>445 A la Fundación para la Proyección Internacional de las Universidades Españolas</t>
  </si>
  <si>
    <t>Fuente:</t>
  </si>
  <si>
    <t>480 Indemnizaciones por jubilación anticipada</t>
  </si>
  <si>
    <t>Coste de los profesores de religión en las CCAA que no han asumido la competencia</t>
  </si>
  <si>
    <t>Enseñanzas universitarias</t>
  </si>
  <si>
    <t>Cap. 1</t>
  </si>
  <si>
    <t>Cap. 2</t>
  </si>
  <si>
    <t>Gasto total a imputar por alumnado no universitario</t>
  </si>
  <si>
    <t>gasto directo  miles de euros</t>
  </si>
  <si>
    <t>441 A la Fundación Agencia Nacional de Evaluación de la Calidad y Acreditación, para su funcionamiento y desarrollo de sus funciones</t>
  </si>
  <si>
    <t xml:space="preserve">Total </t>
  </si>
  <si>
    <t>Varias Comunidades</t>
  </si>
  <si>
    <t>Servicios centrales</t>
  </si>
  <si>
    <t>Extranjero</t>
  </si>
  <si>
    <t>No regionalizable</t>
  </si>
  <si>
    <t>Se reclasifica el gasto asignado a Madrid por ser carácter estatal.</t>
  </si>
  <si>
    <t>Se reclasifica a servicios centrales en función del gasto per cápita que le correspondería a Madrid por su población</t>
  </si>
  <si>
    <t>Imputación gasto UIMP, en proporción al no. de estudiantes de universidades presenciales</t>
  </si>
  <si>
    <t>peso en alumnado presenciales</t>
  </si>
  <si>
    <t>gasto imputado UIMP</t>
  </si>
  <si>
    <t>2. Datos de la UNED</t>
  </si>
  <si>
    <t>Cap6</t>
  </si>
  <si>
    <t>321M</t>
  </si>
  <si>
    <t>321N/1</t>
  </si>
  <si>
    <t>322A/1</t>
  </si>
  <si>
    <t xml:space="preserve">322E/1: Enseñanzas artísticas, neto del gasto directo del Estado en Ceuta y Melilla </t>
  </si>
  <si>
    <t>Cantabria</t>
  </si>
  <si>
    <t>Castilla y León</t>
  </si>
  <si>
    <t>Cast. - La Mancha</t>
  </si>
  <si>
    <t>Cataluña</t>
  </si>
  <si>
    <t>322K</t>
  </si>
  <si>
    <t>324N</t>
  </si>
  <si>
    <t>466A</t>
  </si>
  <si>
    <t>Investigación y evaluación educativa</t>
  </si>
  <si>
    <t>y en parte en proporción al alumnado de educación especial</t>
  </si>
  <si>
    <t>indicador de reparto = alumnado de ens. Artísticas</t>
  </si>
  <si>
    <t>Alumnado medio de enseñanzas artísticas</t>
  </si>
  <si>
    <t>total regionalizado directamente</t>
  </si>
  <si>
    <t>Sin forales</t>
  </si>
  <si>
    <t>ajuste forales, total miles</t>
  </si>
  <si>
    <t>y en parte en proporción al alumnado de educación de adultos y a distancia</t>
  </si>
  <si>
    <t>peso en alumnado total</t>
  </si>
  <si>
    <t>Dato directo para el grueso de las transferencias e inversiones. El resto por alumnado total incluyendo universidades</t>
  </si>
  <si>
    <t>indicador de reparto = alumnado no universitario</t>
  </si>
  <si>
    <t>1. Datos del SICOP: gasto territorializado directamente</t>
  </si>
  <si>
    <t xml:space="preserve">  resto a imputar</t>
  </si>
  <si>
    <t>peso en alumnado UNED</t>
  </si>
  <si>
    <t>gasto imputado UNED</t>
  </si>
  <si>
    <t>4. Imputación del resto del gasto del programa por alumnado medio de primaria e infantil (todos los centros)</t>
  </si>
  <si>
    <t xml:space="preserve"> </t>
  </si>
  <si>
    <t>y en parte en proporción al alumnado universitario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</si>
  <si>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</si>
  <si>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</si>
  <si>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</si>
  <si>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</si>
  <si>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</si>
  <si>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</si>
  <si>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</si>
  <si>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en parte con datos territorializados del SICOP</t>
  </si>
  <si>
    <t>y en parte en proporción al alumnado de FP y secundaria</t>
  </si>
  <si>
    <t>gasto imputado per capita</t>
  </si>
  <si>
    <t>alumnado UNED</t>
  </si>
  <si>
    <t>a imputar</t>
  </si>
  <si>
    <t>imputación resto del gasto</t>
  </si>
  <si>
    <t>gasto total imputado, miles de euros</t>
  </si>
  <si>
    <t>gasto total, miles de euros</t>
  </si>
  <si>
    <t>volumen de gasto:</t>
  </si>
  <si>
    <t>gasto por hab</t>
  </si>
  <si>
    <t>peso en total</t>
  </si>
  <si>
    <t>fuentes:</t>
  </si>
  <si>
    <t>gasto imputado (resto)</t>
  </si>
  <si>
    <t>MHAP, Secretaría General de Coordinación Autonómica y Local</t>
  </si>
  <si>
    <t>y elaboración propia</t>
  </si>
  <si>
    <t>Programa presupuestario</t>
  </si>
  <si>
    <t>obligaciones reconocidas</t>
  </si>
  <si>
    <t>indicador de reparto:</t>
  </si>
  <si>
    <t>fuente:</t>
  </si>
  <si>
    <t>Reparto territorial</t>
  </si>
  <si>
    <t>gasto directo imputado</t>
  </si>
  <si>
    <t>transf a ccaa y ccll, gasto directo</t>
  </si>
  <si>
    <t>gasto per capita</t>
  </si>
  <si>
    <t>dif con media</t>
  </si>
  <si>
    <t>resto gasto imputado</t>
  </si>
  <si>
    <t>gasto directo</t>
  </si>
  <si>
    <t>322D/1: Educación especial, neto del gasto directo del Estado en Ceuta y Melilla</t>
  </si>
  <si>
    <t>alumnado total no universitario</t>
  </si>
  <si>
    <t>Valencia</t>
  </si>
  <si>
    <t>Extremadura</t>
  </si>
  <si>
    <t>Galicia</t>
  </si>
  <si>
    <t>Madrid</t>
  </si>
  <si>
    <t>Murcia</t>
  </si>
  <si>
    <t>Navarra</t>
  </si>
  <si>
    <t>País Vasco</t>
  </si>
  <si>
    <t xml:space="preserve">322C/1:Enseñanzas universitarias, neto de gasto directo del Estado en Ceuta y Melilla </t>
  </si>
  <si>
    <t>La Rioja</t>
  </si>
  <si>
    <t>Ceuta y Melilla</t>
  </si>
  <si>
    <t>total</t>
  </si>
  <si>
    <t>gasto a imputar</t>
  </si>
  <si>
    <t>alumnado medio en infantil y primaria</t>
  </si>
  <si>
    <t>y resto en proporción a alumnado medio</t>
  </si>
  <si>
    <t>por alumnado medio total, incluyendo universidades y todos los centros</t>
  </si>
  <si>
    <t>CS01: Profesores de religión</t>
  </si>
  <si>
    <t>gasto per cápita, euros</t>
  </si>
  <si>
    <t>alumnado medio total</t>
  </si>
  <si>
    <t>Localización del gasto de acuerdo con SICOP y</t>
  </si>
  <si>
    <t>valoración de la competencia, con ajustes para pasar a caja</t>
  </si>
  <si>
    <t>ver 941M_2</t>
  </si>
  <si>
    <t xml:space="preserve">322H/1: Educación permanente y a distancia no universitaria, neto del gasto directo del Estado en Ceuta y Melilla  </t>
  </si>
  <si>
    <t xml:space="preserve">324M/1: Servicios complementarios de la enseñanza, neto del gasto directo del Estado en Ceuta y Melilla </t>
  </si>
  <si>
    <t>volumen de gasto</t>
  </si>
  <si>
    <t>criterio de reparto:</t>
  </si>
  <si>
    <t>población media padrón</t>
  </si>
  <si>
    <t>gasto</t>
  </si>
  <si>
    <t>AJUSTE FORALES</t>
  </si>
  <si>
    <t>gasto per cap</t>
  </si>
  <si>
    <t>sin forales</t>
  </si>
  <si>
    <t>dif per cap</t>
  </si>
  <si>
    <t>gasto directo, total</t>
  </si>
  <si>
    <t>ajuste forales</t>
  </si>
  <si>
    <t>gasto total imputado</t>
  </si>
  <si>
    <t>total territorializado directamente</t>
  </si>
  <si>
    <t>imputación gasto para corr por comps atipicas</t>
  </si>
  <si>
    <t>peso en alumnado</t>
  </si>
  <si>
    <t>imputación resto gasto</t>
  </si>
  <si>
    <t>ver hoja 21A1_comps_singulares.xls</t>
  </si>
  <si>
    <t>ajuste Ceuta y Melilla</t>
  </si>
  <si>
    <t>pasar parte alicuota por estudiantes matriculados</t>
  </si>
  <si>
    <t>de Andalucía a CyMel</t>
  </si>
  <si>
    <t>sin ceros</t>
  </si>
  <si>
    <t>financiación regiones que han asumido la competencia</t>
  </si>
  <si>
    <t>ver CS01 y CT01</t>
  </si>
  <si>
    <t>ajuste forales, total</t>
  </si>
  <si>
    <t>AF12/5</t>
  </si>
  <si>
    <t xml:space="preserve">322K: deporte en edad escolar y en la universidad, OOAA: </t>
  </si>
  <si>
    <t>peso en población media padrón</t>
  </si>
  <si>
    <t>imputación gasto en el extranjero</t>
  </si>
  <si>
    <t>alumnado secundaria, FP y universidad</t>
  </si>
  <si>
    <t>Población media padrón 2012</t>
  </si>
  <si>
    <t>Pob_CCAA</t>
  </si>
  <si>
    <t>Código</t>
  </si>
  <si>
    <t>2.5b. Educación y Formación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</si>
  <si>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</si>
  <si>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</si>
  <si>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</si>
  <si>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</si>
  <si>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</si>
  <si>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</si>
  <si>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</si>
  <si>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Dirección y servicios grales. de la educación</t>
  </si>
  <si>
    <t>Ministerio, subsecretaría y servicios generales</t>
  </si>
  <si>
    <t>Secretaría general tecnica</t>
  </si>
  <si>
    <t>Secret. de estado de educación, formación profesional y universidades</t>
  </si>
  <si>
    <t>Dirección general de evaluación y cooperación territorial</t>
  </si>
  <si>
    <t>Dirección general de formación profesional</t>
  </si>
  <si>
    <t>Gerencia de infraestructuras y equipamientos</t>
  </si>
  <si>
    <t>Secretaría general de universidades</t>
  </si>
  <si>
    <t>Dirección general de política universitaria</t>
  </si>
  <si>
    <t>Programas educativos europeos</t>
  </si>
  <si>
    <t>Universidad internacional menéndez pelayo</t>
  </si>
  <si>
    <t>Universidad nacional de educación a distancia</t>
  </si>
  <si>
    <t>Deporte en edad escolar y en la universidad</t>
  </si>
  <si>
    <t>Consejo superior de deportes</t>
  </si>
  <si>
    <t>Apoyo a otras actividades escolares</t>
  </si>
  <si>
    <t>G25b_Profpubcom</t>
  </si>
  <si>
    <t>Total regionalizado</t>
  </si>
  <si>
    <t>Total no regionalizado</t>
  </si>
  <si>
    <t>Capitulo1</t>
  </si>
  <si>
    <t>Capitulo2</t>
  </si>
  <si>
    <t>Capitulo3</t>
  </si>
  <si>
    <t>Capitulo4</t>
  </si>
  <si>
    <t>Capitulo6</t>
  </si>
  <si>
    <t>Capitulo7</t>
  </si>
  <si>
    <t>en amarillo, conceptos que se reclasifican como servicios centrales o no territorializables</t>
  </si>
  <si>
    <t>Ajustes forales</t>
  </si>
  <si>
    <t>Al 321N/2</t>
  </si>
  <si>
    <t>Gasto a imputar</t>
  </si>
  <si>
    <t xml:space="preserve">Formac. permanente del profesorado de educación, neto del gasto directo del Estado en Ceuta y Melilla </t>
  </si>
  <si>
    <t>321N/1: Formación permanente del profesorado de Educación, neto del gasto directo del Estado en Ceuta y Melilla</t>
  </si>
  <si>
    <t xml:space="preserve">Profesorado Centros públicos no univers. </t>
  </si>
  <si>
    <t>Desglose de algunos programas</t>
  </si>
  <si>
    <t>332A/1</t>
  </si>
  <si>
    <t>Gerencia de Infraestructuras y Equipamiento de Cultura</t>
  </si>
  <si>
    <t>Importe del gasto</t>
  </si>
  <si>
    <t>OOAA 1</t>
  </si>
  <si>
    <t>GERENCIA DE INFRAESTRUCTURAS Y EQUIPAMIENTOS</t>
  </si>
  <si>
    <t>Servicios Centrales</t>
  </si>
  <si>
    <t>Total Regionalizado</t>
  </si>
  <si>
    <t>450 actuaciones en primer ciclo de educación infantil</t>
  </si>
  <si>
    <t>481 para hacer efectiva la gratuidad de la enseñanza en centros educativos</t>
  </si>
  <si>
    <t>489 otras actuaciones</t>
  </si>
  <si>
    <t>5. Imputación del gasto de la GEIC</t>
  </si>
  <si>
    <t>G25b_Aluminfprim</t>
  </si>
  <si>
    <t>Gasto ajustado  (sin Ceuta y Melilla)</t>
  </si>
  <si>
    <t>SIC y consulta directa al Ministerio de Educación, Cultura y Deporte.  Estadísticas sobre alumnado disponibles en:</t>
  </si>
  <si>
    <t>en parte con datos territorializados del SIC</t>
  </si>
  <si>
    <t>Datos directos del SIC; datos directos de gasto en profesores religión</t>
  </si>
  <si>
    <t xml:space="preserve">resto en proporción al profesorado de centros públicos, media ponderada de los cursos 2011-12 y 12-13, </t>
  </si>
  <si>
    <t>457 para la mejora de las enseñanzas de lenguas extranjeras</t>
  </si>
  <si>
    <t>458 para financiar el plan de disminución de abandono escolar temprano</t>
  </si>
  <si>
    <t>453 convenios con comunidades autónomas para el desarrollo de programas de acciones de compensación educativa e inserción laboral</t>
  </si>
  <si>
    <t>454 a comunidades autónomas para el impulso de la formación profesional</t>
  </si>
  <si>
    <t>486 a alumnos, familias, centros docentes e instituciones sin fines de lucro para la puesta en marcha del plan de acción en materia educativa 2010-2011</t>
  </si>
  <si>
    <t>487 becas de formación de especialistas en observación y diseño de cualificaciones profesionales</t>
  </si>
  <si>
    <t>488 para el desarrollo de programas de cualificación profesional inicial</t>
  </si>
  <si>
    <t>“Estadística de las Enseñanzas no universitarias”</t>
  </si>
  <si>
    <t>http://www.mecd.gob.es/servicios-al-ciudadano-mecd/estadisticas/educacion/no-universitaria.html</t>
  </si>
  <si>
    <t>G25b_AlumFP</t>
  </si>
  <si>
    <t>Alumnado secundaria</t>
  </si>
  <si>
    <t>Peso</t>
  </si>
  <si>
    <t>Gasto imputado en serv centrales, parte 1</t>
  </si>
  <si>
    <t>Gasto imputado en serv centrales, parte 2</t>
  </si>
  <si>
    <t>Gasto total, sin forales</t>
  </si>
  <si>
    <t>Total, con ajuste forales</t>
  </si>
  <si>
    <t>G25b_AlumESOBall</t>
  </si>
  <si>
    <t>G25b_Alumesp</t>
  </si>
  <si>
    <t>2.- Imputación del gasto no territorializado del Ministerio de Educación</t>
  </si>
  <si>
    <t>4. Imputación gasto Programas Educativos Europeos</t>
  </si>
  <si>
    <t>en parte con datos territorializados del SIC con ajustes</t>
  </si>
  <si>
    <t>resto Gasto imputado</t>
  </si>
  <si>
    <t>1. Datos del SIC y gasto territorializado directamente</t>
  </si>
  <si>
    <t>480 para financiar actividades de enseñanza de adultos y de carácter compensatorio</t>
  </si>
  <si>
    <t>en gris, se reclasifica a servicios centrales en función del gasto per cápita que le correspondería a Madrid por su población</t>
  </si>
  <si>
    <t xml:space="preserve">Alumnado edu especial </t>
  </si>
  <si>
    <t>gasto tot a imputar</t>
  </si>
  <si>
    <t>G25b_Alumart</t>
  </si>
  <si>
    <t>resto del gasto imputado</t>
  </si>
  <si>
    <t xml:space="preserve">Eduación especial, neto del gasto directo del Estado en Ceuta y Melilla </t>
  </si>
  <si>
    <t xml:space="preserve">Enseñanzas artísticas, neto del gasto directo del Estado en Ceuta y Melilla </t>
  </si>
  <si>
    <t>322B/1</t>
  </si>
  <si>
    <t>322C/1</t>
  </si>
  <si>
    <t>322D/1</t>
  </si>
  <si>
    <t>322E/1</t>
  </si>
  <si>
    <t>322G/1</t>
  </si>
  <si>
    <t>322H/1</t>
  </si>
  <si>
    <t>324M/1</t>
  </si>
  <si>
    <t>G25b_Alumapo</t>
  </si>
  <si>
    <t xml:space="preserve">Alumnado con necesidad específica de apoyo educativo  </t>
  </si>
  <si>
    <t>SIC</t>
  </si>
  <si>
    <t>451 para actividades de educación compensatoria.</t>
  </si>
  <si>
    <t>456 para programas integrados de apoyo y refuerzo en centros de educación primaria y educación secundaria</t>
  </si>
  <si>
    <t>Educ. permanente y a distancia no universitaria. neto del gasto directo del Estado en Ceuta y Melilla</t>
  </si>
  <si>
    <t>Alumnado en formación de adultos y educación a distancia</t>
  </si>
  <si>
    <t>G25b_Alumaduldis</t>
  </si>
  <si>
    <t>y en parte en proporción al alumnado con necesidades de apoyo educativo</t>
  </si>
  <si>
    <t>Alumnado no universitario</t>
  </si>
  <si>
    <t>G25b_Alumnouni</t>
  </si>
  <si>
    <t>463 para subvencionar convenios con ayuntamientos que desarrollan el proyecto mentor para la formación a distancia con nuevas tecnologías</t>
  </si>
  <si>
    <t>485 ayudas y subvenciones para financiar actuaciones en materia de nuevas tecnologías aplicadas a la educación.</t>
  </si>
  <si>
    <t>441 A la Corporación RTVE para la producción y emisión del espacio educativo La aventura del saber</t>
  </si>
  <si>
    <t>Capítulo 4:</t>
  </si>
  <si>
    <t>Capítulo 4</t>
  </si>
  <si>
    <t>1. Datos del SIC: gasto territorializado directamente</t>
  </si>
  <si>
    <t>2. Imputación del gasto directo en proporción al no. de profesores en centros públicos</t>
  </si>
  <si>
    <t>1. Datos SIC y gasto territorializado directamente</t>
  </si>
  <si>
    <t xml:space="preserve">1. Datos del SIC </t>
  </si>
  <si>
    <t>2. Imputación del resto del gasto en proporción al alumnado en enseñanzas artísticas</t>
  </si>
  <si>
    <t>1. Datos del SIC</t>
  </si>
  <si>
    <t>2. Resto del gasto, imputación  por alumnado con necesidades de apooyo educativo:</t>
  </si>
  <si>
    <t>2. Imputación del resto del gasto en proporción al alumnado en formación de adultos y educación a distancia:</t>
  </si>
  <si>
    <t xml:space="preserve">1. Datos del SIC, gasto territorializado directamente </t>
  </si>
  <si>
    <t xml:space="preserve">2. Imputación del resto del gasto en proporcón al alumnado no universitario </t>
  </si>
  <si>
    <t>2. Imputación del resto del gasto: por alumnado en secundaria, FP y Escuelas Oficiales de Idiomas</t>
  </si>
  <si>
    <t>Alumnos matriculados en sistema educativo no universitario</t>
  </si>
  <si>
    <t xml:space="preserve">322J/1: Nuevas tecnologías aplicadas a la educación </t>
  </si>
  <si>
    <t>322J/1</t>
  </si>
  <si>
    <t>2. Resto de gasto a imputar por no. total de estudiantes</t>
  </si>
  <si>
    <t xml:space="preserve">1. Datos del CSD, vía IGAE, gasto territorializado directamente </t>
  </si>
  <si>
    <t>451 a universidades y ent.publicas programas apoyo cientifico deporte</t>
  </si>
  <si>
    <t>453 a universidades actividad estatal deporte universitario</t>
  </si>
  <si>
    <t>454 a cc.aa. para actividad dtva. estatal en edad escolar y en la universi</t>
  </si>
  <si>
    <t>471 a universidades privadas para actividad estatal deporte universitario</t>
  </si>
  <si>
    <t>478 a universidades privadas para programas de apoyo cientifico al deporte</t>
  </si>
  <si>
    <t>48401 a fed.dtvas.españolas para programa nacional de tecnificacion deportiv</t>
  </si>
  <si>
    <t>48402 a fed.dtvas. españolas concentrac. y prepa.ctos. mundo univ.y universi</t>
  </si>
  <si>
    <t>485 a la fed. española de municipios y provincias para activ. y equipamien</t>
  </si>
  <si>
    <t>487 a la fundacion deporte joven</t>
  </si>
  <si>
    <t>Consulta directa al Ministerio de Educación, Cultura y Deporte</t>
  </si>
  <si>
    <t xml:space="preserve">SIC-OOAA de la IGAE </t>
  </si>
  <si>
    <t xml:space="preserve">Alumnos matriculados en sistema educativo no universitario, </t>
  </si>
  <si>
    <t>Gasto en el extranjero por población. Resto de gasto por alumnado de secundaria, FP y universidad</t>
  </si>
  <si>
    <t>G25b_AlumSecFPuni</t>
  </si>
  <si>
    <t xml:space="preserve">total territorializado directamente </t>
  </si>
  <si>
    <t>487 Servicios escolares complementarios</t>
  </si>
  <si>
    <t>483 Al Colegio de España en París, para ayuda a sus gastos de funcionamiento</t>
  </si>
  <si>
    <t>783 Al Colegio de España en París, para inversiones</t>
  </si>
  <si>
    <t>SIC y Consulta Directa al Ministero de Educación, Cultura y Deporte</t>
  </si>
  <si>
    <t>A la Fundación Residencia de Estudiantes, para sus gastos de funcionamiento</t>
  </si>
  <si>
    <t>en rojo, se reclasifica de no regionalizable a Madrid</t>
  </si>
  <si>
    <t xml:space="preserve">SIC y consulta directa al Ministerio de Educación, Cultura y Deporte, a la UNED y a la UOC </t>
  </si>
  <si>
    <t>Ministerio de Educación Cultura y Deporte</t>
  </si>
  <si>
    <t>Programas Educativos Europeos</t>
  </si>
  <si>
    <t>Universidad Internacional Menéndez Pelayo</t>
  </si>
  <si>
    <t>Universidad Nacional de Educación a Distancia</t>
  </si>
  <si>
    <t>455 a la universidad de granada para atender la financiación que corresponda a los centros y enseñanzas universitarias en ceuta y melilla.</t>
  </si>
  <si>
    <t>483 para financiar medidas de apoyo institucional a los sindicatos del sector</t>
  </si>
  <si>
    <t>485 a la federación española de universidades populares para la realización de actividades</t>
  </si>
  <si>
    <t>487 a la conferencia de rectores de las universidades españolas (crue), para sus gastos de funcionamiento</t>
  </si>
  <si>
    <t>489 ayudas a asociaciones juveniles y a federaciones y confederaciones de estudiantes de ámbito nacional cuyo ámbito de actuación sea la universidad</t>
  </si>
  <si>
    <t>489 a diversas instituciones</t>
  </si>
  <si>
    <t>490 Cuota por la participación en el Instituto Universitario Europeo, con sede en Florencia (Italia)</t>
  </si>
  <si>
    <t>Capitulo 6</t>
  </si>
  <si>
    <t>Capitulo 1</t>
  </si>
  <si>
    <t>Capitulo 2</t>
  </si>
  <si>
    <t>Capitulo 3</t>
  </si>
  <si>
    <t>740 A la UNED</t>
  </si>
  <si>
    <t>741 A la UNED para amortización del préstamo para financiar déficits de ejercicios anteriores</t>
  </si>
  <si>
    <t>740 A la Fundación Agencia Nacional de Evaluación de la Calidad y Acreditación, para inversiones</t>
  </si>
  <si>
    <t>741 A la Fundación para la Proyección Internacional de las Universidades Españolas</t>
  </si>
  <si>
    <t>456 aportación a las universidades como contribución por los costes derivados de su participación en el programa español de ayudas para la movilidad de estudiantes "Séneca"</t>
  </si>
  <si>
    <t>Gasto no terr a imputar por alumnado universidades</t>
  </si>
  <si>
    <t xml:space="preserve">resto del gasto </t>
  </si>
  <si>
    <t>Alumnado medio total, incl. Universidades</t>
  </si>
  <si>
    <t>Alumnado universitario presencial</t>
  </si>
  <si>
    <t xml:space="preserve">procede de la CCAA donde se ubica la universidad, y el resto se distribuye de forma similar </t>
  </si>
  <si>
    <t>al alumnado de la UNED edel resto de CCAA (excluyendo el de la CCAA en la que se ubica la universidad no presencial de que se trate)</t>
  </si>
  <si>
    <t>UIA total alumnos</t>
  </si>
  <si>
    <t>alumnos UNED ficticios para reparto UIA</t>
  </si>
  <si>
    <t>peso en alumnos ficticios UIA</t>
  </si>
  <si>
    <t>alumnado UIA (distn estimada)</t>
  </si>
  <si>
    <t>total a imputar = gasto total UNED y UIMP, se toman del SIC-OOAA, no se usa la territorialización parcial que se ofrece en esta fuente</t>
  </si>
  <si>
    <t>gasto total programa excluyendo capítulo 8</t>
  </si>
  <si>
    <t>Gasto UIMP</t>
  </si>
  <si>
    <t>G25b_Alumunipren</t>
  </si>
  <si>
    <t>G25b_AlumUNED</t>
  </si>
  <si>
    <t>G25b_AlumUOC</t>
  </si>
  <si>
    <t>G25b_Mov</t>
  </si>
  <si>
    <t xml:space="preserve">Programas de Aprendizaje Permanente. Movilidades </t>
  </si>
  <si>
    <t xml:space="preserve">Alumnado UNED </t>
  </si>
  <si>
    <t>Alumnado No presenciales UNED y UOC</t>
  </si>
  <si>
    <t xml:space="preserve">Alumnado UOC  </t>
  </si>
  <si>
    <t>Gasto PEE</t>
  </si>
  <si>
    <t>Transferencia a UIMP</t>
  </si>
  <si>
    <t>Datos del SIC</t>
  </si>
  <si>
    <t xml:space="preserve">Gasto OAPEE </t>
  </si>
  <si>
    <t>Imputación del gasto en función de las movilidades de Programas Educativos Europeos</t>
  </si>
  <si>
    <t>Movilidades desde Andalucía</t>
  </si>
  <si>
    <t>peso Ceuta y Mel en alumnado universitario presencial</t>
  </si>
  <si>
    <t xml:space="preserve">(*) UNED y UOC </t>
  </si>
  <si>
    <t>Gasto del PEE</t>
  </si>
  <si>
    <t>Movilidades totales</t>
  </si>
  <si>
    <t>483 Becas y ayudas al estudio</t>
  </si>
  <si>
    <t>Programas de Aprendizaje Permanente. Movilidades Ajustadas por Ceuta y Melilla</t>
  </si>
  <si>
    <t xml:space="preserve">SIC y consulta directa al Ministerio de Educación, Cultura y Deporte.  </t>
  </si>
  <si>
    <t>G25b_Alumtot</t>
  </si>
  <si>
    <t>482 A la fundación Francisco Giner de los Ríos (institución libre de enseñanza), para apoyo de sus actividades.</t>
  </si>
  <si>
    <t>484 becas para formación de especialistas en documentación e informática en materia educativa.</t>
  </si>
  <si>
    <t>Capitulo 7</t>
  </si>
  <si>
    <t>Gasto que se imputa por alumando total</t>
  </si>
  <si>
    <t>CS01</t>
  </si>
  <si>
    <t>Profesores de religión</t>
  </si>
  <si>
    <t>Instituto nacional de administración pública</t>
  </si>
  <si>
    <t>921O/2</t>
  </si>
  <si>
    <t>2. Reparto del resto del gasto por alumnado no universitario</t>
  </si>
  <si>
    <t>486 A las Federaciones y confederaciones de asociaciones de padres de alumnos en que éstas se integren</t>
  </si>
  <si>
    <t>482 Becas de formación de especialistas en investigación, innovación, documentación e informática en materia educativa</t>
  </si>
  <si>
    <t>485 Becas de formación en evaluación y estadística educativa</t>
  </si>
  <si>
    <t>491 Para pago de cuotas a Organismos Internacionales y participación en Programas educativos</t>
  </si>
  <si>
    <t>Gasto de la UNED</t>
  </si>
  <si>
    <t>466Aa</t>
  </si>
  <si>
    <t>Resto del gasto de la UNED a imputar</t>
  </si>
  <si>
    <t xml:space="preserve">466A: Investigación y evaluación educativa </t>
  </si>
  <si>
    <t>460 a entidades locales para formacion continua</t>
  </si>
  <si>
    <t>450 A las CCAA para formación continua</t>
  </si>
  <si>
    <t>sin País Vasco</t>
  </si>
  <si>
    <t>1. Datos SIC-OOAA Cap 4</t>
  </si>
  <si>
    <t>SIC-OOAA</t>
  </si>
  <si>
    <t>gasto total, incl, imputado</t>
  </si>
  <si>
    <t>gasto directo territorializado, miles</t>
  </si>
  <si>
    <t>SIC.  Estadísticas sobre profesorado disponibles en:</t>
  </si>
  <si>
    <t>Estadísticas de Enseñanzas No Universitarias</t>
  </si>
  <si>
    <t xml:space="preserve">Alumnado FP </t>
  </si>
  <si>
    <t>481 a la fundación César Ccarlos, para sus actividades</t>
  </si>
  <si>
    <t>487 a la fundación José Ortega y Ggasset, para el desarrollo de actividades y gastos de funcionamiento del instituto universitario</t>
  </si>
  <si>
    <t>789 A la fundación César Carlos para mantenimiento y reforma de su sede</t>
  </si>
  <si>
    <t xml:space="preserve">324N: Apoyo a otras actividades escolares </t>
  </si>
  <si>
    <t>Parte de las transferencias por localización, resto en proporción a los</t>
  </si>
  <si>
    <t>alumnos matriculados en sistema educativo no universitario, media ponderada cursos 11-12 y 12-13</t>
  </si>
  <si>
    <t xml:space="preserve">alumnado UDIMA </t>
  </si>
  <si>
    <t>Para las universidades no presenciales de las que no se dispone de distribución de alumnos (UIR yUIA) se asume que el 75% del alumnado procede de la CCAA donde se ubica la universidad, y el resto se distribuye de forma similar al alumnado de la UNED del resto de CCAA</t>
  </si>
  <si>
    <t xml:space="preserve">distribución de alumnos (UIV, UIR yUIA) se asume que el 75% del alumnado </t>
  </si>
  <si>
    <t>G25b_AlumUDIMA</t>
  </si>
  <si>
    <t>Al 322A/2</t>
  </si>
  <si>
    <t xml:space="preserve">Nuevas tecnologías aplicadas a la educación, neto del gasto directo del Estado en Ceuta y Melilla  </t>
  </si>
  <si>
    <t>Educ. secund., formac. profesional y EEOO Idiomas, neto del gasto directo del Estado en Ceuta y Melilla + AF12/2</t>
  </si>
  <si>
    <t>Educación compensatoria,neto del gasto directo del Estado en Ceuta y Melilla  +AF12/3</t>
  </si>
  <si>
    <t>322A/1: Educación infantil y primaria, neto del gasto directo del Estado en Ceuta y Melilla + +AF12/1</t>
  </si>
  <si>
    <t>322B/1: Educ. secundaria, formación profesional y EE.OO de Idiomas, neto del gasto directo del Estado en Ceuta y Melilla + AF12/2</t>
  </si>
  <si>
    <t>322G/1: Educación compensatoria, neto del gasto directo del Estado en Ceuta y Melilla + AF12/3</t>
  </si>
  <si>
    <t xml:space="preserve">Servicios complementarios de la enseñanza, neto del gasto directo del Estado en Ceuta y Melilla  </t>
  </si>
  <si>
    <t>Al 322B/2</t>
  </si>
  <si>
    <t>Al 322C/2</t>
  </si>
  <si>
    <t>Al 322D/2</t>
  </si>
  <si>
    <t>Al 322E/2</t>
  </si>
  <si>
    <t>Al 322G/2</t>
  </si>
  <si>
    <t>Al 322H/2</t>
  </si>
  <si>
    <t>Al 322J/2</t>
  </si>
  <si>
    <t>Al 324M/2</t>
  </si>
  <si>
    <t>1. Datos del SIC, territorialización directa de transferencias tras ajustes y ajuste forales</t>
  </si>
  <si>
    <t>Financiación regiones que sí han asumido la competencia</t>
  </si>
  <si>
    <t>Educación infantil y primaria +AF12/1</t>
  </si>
  <si>
    <t>Formación del personal de las administraciones públicas + AF12/5</t>
  </si>
  <si>
    <t>921O/2: Formación del personal de las administraciones públicas, transferencias a ccaa y ccll para formación continua de funcionarios + AF12/5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</si>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</sst>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0"/>
    <numFmt numFmtId="165" formatCode="#,##0.00000"/>
    <numFmt numFmtId="166" formatCode="0.0%"/>
    <numFmt numFmtId="167" formatCode="#,##0.0"/>
    <numFmt numFmtId="168" formatCode="0.0"/>
    <numFmt numFmtId="169" formatCode="0.0000"/>
    <numFmt numFmtId="170" formatCode="0.000"/>
    <numFmt numFmtId="171" formatCode="0.0000000"/>
    <numFmt numFmtId="172" formatCode="0.00000000"/>
    <numFmt numFmtId="173" formatCode="#,##0.000000"/>
    <numFmt numFmtId="174" formatCode="#,##0.0000000"/>
    <numFmt numFmtId="175" formatCode="#,##0.00000000"/>
    <numFmt numFmtId="176" formatCode="#,##0.0000000000"/>
    <numFmt numFmtId="177" formatCode="#,##0.00000000000"/>
  </numFmts>
  <fonts count="18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0"/>
      <name val="Palatino"/>
      <family val="1"/>
    </font>
    <font>
      <sz val="10"/>
      <color indexed="8"/>
      <name val="Palatino"/>
      <family val="1"/>
    </font>
    <font>
      <i/>
      <sz val="10"/>
      <name val="Palatino"/>
      <family val="1"/>
    </font>
    <font>
      <b/>
      <sz val="10"/>
      <color indexed="8"/>
      <name val="Palatino"/>
      <family val="1"/>
    </font>
    <font>
      <b/>
      <sz val="10"/>
      <name val="Palatino"/>
      <family val="1"/>
    </font>
    <font>
      <b/>
      <sz val="10"/>
      <color indexed="10"/>
      <name val="Palatino"/>
      <family val="1"/>
    </font>
    <font>
      <b/>
      <i/>
      <sz val="10"/>
      <name val="Palatino"/>
      <family val="1"/>
    </font>
    <font>
      <sz val="10"/>
      <color indexed="10"/>
      <name val="Palatino"/>
      <family val="1"/>
    </font>
    <font>
      <b/>
      <i/>
      <sz val="10"/>
      <color indexed="10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b/>
      <sz val="10"/>
      <color rgb="FFFF0000"/>
      <name val="Palatino"/>
      <family val="1"/>
    </font>
    <font>
      <i/>
      <sz val="10"/>
      <color theme="1"/>
      <name val="Palatino"/>
      <family val="1"/>
    </font>
    <font>
      <sz val="12"/>
      <name val="Palatino"/>
      <family val="1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justify" vertical="center"/>
    </xf>
    <xf numFmtId="4" fontId="4" fillId="0" borderId="0" xfId="0" applyNumberFormat="1" applyFont="1"/>
    <xf numFmtId="3" fontId="6" fillId="0" borderId="0" xfId="0" applyNumberFormat="1" applyFont="1"/>
    <xf numFmtId="4" fontId="6" fillId="0" borderId="0" xfId="0" applyNumberFormat="1" applyFont="1"/>
    <xf numFmtId="3" fontId="4" fillId="0" borderId="0" xfId="0" applyNumberFormat="1" applyFont="1" applyFill="1"/>
    <xf numFmtId="0" fontId="4" fillId="0" borderId="0" xfId="1" applyFont="1" applyAlignment="1">
      <alignment vertical="center"/>
    </xf>
    <xf numFmtId="3" fontId="4" fillId="0" borderId="0" xfId="1" applyNumberFormat="1" applyFont="1"/>
    <xf numFmtId="4" fontId="4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0" fontId="4" fillId="0" borderId="0" xfId="1" applyFont="1"/>
    <xf numFmtId="3" fontId="6" fillId="0" borderId="0" xfId="1" applyNumberFormat="1" applyFont="1" applyFill="1"/>
    <xf numFmtId="0" fontId="6" fillId="0" borderId="0" xfId="1" applyFont="1"/>
    <xf numFmtId="0" fontId="7" fillId="0" borderId="0" xfId="1" applyFont="1"/>
    <xf numFmtId="3" fontId="8" fillId="0" borderId="0" xfId="1" applyNumberFormat="1" applyFont="1"/>
    <xf numFmtId="3" fontId="6" fillId="0" borderId="0" xfId="1" applyNumberFormat="1" applyFont="1" applyAlignment="1">
      <alignment horizontal="center" wrapText="1"/>
    </xf>
    <xf numFmtId="0" fontId="4" fillId="0" borderId="0" xfId="1" applyFont="1" applyFill="1"/>
    <xf numFmtId="3" fontId="4" fillId="0" borderId="0" xfId="1" applyNumberFormat="1" applyFont="1" applyAlignment="1">
      <alignment horizontal="center" vertical="top" wrapText="1"/>
    </xf>
    <xf numFmtId="3" fontId="4" fillId="2" borderId="0" xfId="1" applyNumberFormat="1" applyFont="1" applyFill="1"/>
    <xf numFmtId="3" fontId="4" fillId="3" borderId="0" xfId="1" applyNumberFormat="1" applyFont="1" applyFill="1"/>
    <xf numFmtId="0" fontId="9" fillId="0" borderId="0" xfId="1" applyFont="1"/>
    <xf numFmtId="0" fontId="10" fillId="0" borderId="0" xfId="1" applyFont="1"/>
    <xf numFmtId="0" fontId="8" fillId="0" borderId="0" xfId="1" applyFont="1"/>
    <xf numFmtId="3" fontId="11" fillId="0" borderId="0" xfId="1" applyNumberFormat="1" applyFont="1"/>
    <xf numFmtId="0" fontId="4" fillId="2" borderId="0" xfId="1" applyFont="1" applyFill="1"/>
    <xf numFmtId="0" fontId="4" fillId="3" borderId="0" xfId="1" applyFont="1" applyFill="1"/>
    <xf numFmtId="3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wrapText="1"/>
    </xf>
    <xf numFmtId="2" fontId="4" fillId="0" borderId="0" xfId="1" applyNumberFormat="1" applyFont="1"/>
    <xf numFmtId="0" fontId="4" fillId="0" borderId="0" xfId="0" applyFont="1" applyBorder="1"/>
    <xf numFmtId="1" fontId="4" fillId="0" borderId="0" xfId="0" applyNumberFormat="1" applyFont="1" applyBorder="1"/>
    <xf numFmtId="0" fontId="9" fillId="0" borderId="0" xfId="0" applyFont="1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/>
    <xf numFmtId="172" fontId="4" fillId="0" borderId="0" xfId="0" applyNumberFormat="1" applyFont="1"/>
    <xf numFmtId="0" fontId="4" fillId="0" borderId="0" xfId="0" applyFont="1" applyFill="1"/>
    <xf numFmtId="171" fontId="4" fillId="0" borderId="0" xfId="0" applyNumberFormat="1" applyFont="1"/>
    <xf numFmtId="3" fontId="5" fillId="0" borderId="0" xfId="0" applyNumberFormat="1" applyFont="1"/>
    <xf numFmtId="0" fontId="11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Border="1"/>
    <xf numFmtId="0" fontId="5" fillId="0" borderId="0" xfId="0" applyFont="1"/>
    <xf numFmtId="167" fontId="4" fillId="0" borderId="0" xfId="0" applyNumberFormat="1" applyFont="1"/>
    <xf numFmtId="3" fontId="4" fillId="0" borderId="0" xfId="1" applyNumberFormat="1" applyFont="1" applyFill="1" applyAlignment="1">
      <alignment horizontal="center" vertical="top" wrapText="1"/>
    </xf>
    <xf numFmtId="3" fontId="8" fillId="0" borderId="0" xfId="1" applyNumberFormat="1" applyFont="1" applyFill="1" applyAlignment="1">
      <alignment wrapText="1"/>
    </xf>
    <xf numFmtId="3" fontId="4" fillId="0" borderId="0" xfId="1" applyNumberFormat="1" applyFont="1" applyFill="1"/>
    <xf numFmtId="4" fontId="4" fillId="0" borderId="0" xfId="1" applyNumberFormat="1" applyFont="1" applyFill="1"/>
    <xf numFmtId="3" fontId="8" fillId="0" borderId="0" xfId="1" applyNumberFormat="1" applyFont="1" applyFill="1" applyAlignment="1">
      <alignment horizontal="center" vertical="top" wrapText="1"/>
    </xf>
    <xf numFmtId="0" fontId="8" fillId="0" borderId="0" xfId="1" applyFont="1" applyFill="1"/>
    <xf numFmtId="3" fontId="4" fillId="7" borderId="0" xfId="1" applyNumberFormat="1" applyFont="1" applyFill="1"/>
    <xf numFmtId="3" fontId="4" fillId="8" borderId="0" xfId="1" applyNumberFormat="1" applyFont="1" applyFill="1"/>
    <xf numFmtId="3" fontId="4" fillId="0" borderId="0" xfId="1" applyNumberFormat="1" applyFont="1" applyAlignment="1">
      <alignment horizontal="center" vertical="center" wrapText="1"/>
    </xf>
    <xf numFmtId="10" fontId="4" fillId="0" borderId="0" xfId="3" applyNumberFormat="1" applyFont="1"/>
    <xf numFmtId="168" fontId="4" fillId="0" borderId="0" xfId="1" applyNumberFormat="1" applyFont="1"/>
    <xf numFmtId="168" fontId="6" fillId="0" borderId="0" xfId="1" applyNumberFormat="1" applyFont="1"/>
    <xf numFmtId="1" fontId="4" fillId="0" borderId="0" xfId="1" applyNumberFormat="1" applyFont="1"/>
    <xf numFmtId="1" fontId="6" fillId="0" borderId="0" xfId="1" applyNumberFormat="1" applyFont="1"/>
    <xf numFmtId="0" fontId="14" fillId="0" borderId="0" xfId="0" applyFont="1" applyBorder="1"/>
    <xf numFmtId="0" fontId="4" fillId="0" borderId="0" xfId="0" applyFont="1" applyAlignment="1">
      <alignment wrapText="1"/>
    </xf>
    <xf numFmtId="0" fontId="4" fillId="0" borderId="0" xfId="1" applyFont="1" applyFill="1" applyAlignment="1">
      <alignment wrapText="1"/>
    </xf>
    <xf numFmtId="168" fontId="8" fillId="0" borderId="0" xfId="1" applyNumberFormat="1" applyFont="1"/>
    <xf numFmtId="168" fontId="4" fillId="3" borderId="0" xfId="1" applyNumberFormat="1" applyFont="1" applyFill="1"/>
    <xf numFmtId="3" fontId="10" fillId="0" borderId="0" xfId="1" applyNumberFormat="1" applyFont="1"/>
    <xf numFmtId="3" fontId="8" fillId="9" borderId="0" xfId="1" applyNumberFormat="1" applyFont="1" applyFill="1" applyAlignment="1">
      <alignment wrapText="1"/>
    </xf>
    <xf numFmtId="0" fontId="15" fillId="0" borderId="0" xfId="1" applyFont="1"/>
    <xf numFmtId="2" fontId="4" fillId="0" borderId="0" xfId="1" applyNumberFormat="1" applyFont="1" applyAlignment="1">
      <alignment wrapText="1"/>
    </xf>
    <xf numFmtId="0" fontId="4" fillId="0" borderId="0" xfId="1" applyNumberFormat="1" applyFont="1"/>
    <xf numFmtId="9" fontId="4" fillId="0" borderId="0" xfId="1" applyNumberFormat="1" applyFont="1"/>
    <xf numFmtId="0" fontId="15" fillId="0" borderId="0" xfId="1" applyFont="1" applyAlignment="1">
      <alignment horizontal="center" vertical="top" wrapText="1"/>
    </xf>
    <xf numFmtId="1" fontId="4" fillId="8" borderId="0" xfId="1" applyNumberFormat="1" applyFont="1" applyFill="1"/>
    <xf numFmtId="9" fontId="4" fillId="0" borderId="0" xfId="3" applyFont="1"/>
    <xf numFmtId="166" fontId="4" fillId="0" borderId="0" xfId="3" applyNumberFormat="1" applyFont="1"/>
    <xf numFmtId="0" fontId="14" fillId="0" borderId="0" xfId="1" applyFont="1" applyFill="1" applyAlignment="1">
      <alignment horizontal="center" vertical="top" wrapText="1"/>
    </xf>
    <xf numFmtId="0" fontId="14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13" fillId="10" borderId="0" xfId="1" applyFont="1" applyFill="1" applyAlignment="1">
      <alignment horizontal="center" vertical="top" wrapText="1"/>
    </xf>
    <xf numFmtId="3" fontId="8" fillId="10" borderId="0" xfId="1" applyNumberFormat="1" applyFont="1" applyFill="1" applyAlignment="1">
      <alignment wrapText="1"/>
    </xf>
    <xf numFmtId="2" fontId="8" fillId="10" borderId="0" xfId="1" applyNumberFormat="1" applyFont="1" applyFill="1" applyAlignment="1">
      <alignment wrapText="1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Alignment="1">
      <alignment horizontal="center" wrapText="1"/>
    </xf>
    <xf numFmtId="3" fontId="8" fillId="2" borderId="0" xfId="0" applyNumberFormat="1" applyFont="1" applyFill="1" applyAlignment="1">
      <alignment wrapText="1"/>
    </xf>
    <xf numFmtId="0" fontId="10" fillId="0" borderId="0" xfId="0" applyFont="1"/>
    <xf numFmtId="3" fontId="8" fillId="0" borderId="0" xfId="0" applyNumberFormat="1" applyFont="1"/>
    <xf numFmtId="0" fontId="4" fillId="2" borderId="0" xfId="0" applyFont="1" applyFill="1"/>
    <xf numFmtId="0" fontId="8" fillId="0" borderId="0" xfId="0" applyFont="1" applyFill="1"/>
    <xf numFmtId="0" fontId="6" fillId="0" borderId="0" xfId="0" applyFont="1" applyFill="1"/>
    <xf numFmtId="1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1" fontId="4" fillId="0" borderId="0" xfId="0" applyNumberFormat="1" applyFont="1" applyFill="1" applyAlignment="1">
      <alignment wrapText="1"/>
    </xf>
    <xf numFmtId="1" fontId="8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3" fontId="4" fillId="7" borderId="0" xfId="0" applyNumberFormat="1" applyFont="1" applyFill="1"/>
    <xf numFmtId="0" fontId="10" fillId="0" borderId="0" xfId="0" applyFont="1" applyFill="1"/>
    <xf numFmtId="3" fontId="8" fillId="0" borderId="0" xfId="0" applyNumberFormat="1" applyFont="1" applyFill="1"/>
    <xf numFmtId="0" fontId="14" fillId="0" borderId="0" xfId="0" applyFont="1" applyFill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top" wrapText="1"/>
    </xf>
    <xf numFmtId="3" fontId="6" fillId="0" borderId="0" xfId="0" applyNumberFormat="1" applyFont="1" applyFill="1"/>
    <xf numFmtId="3" fontId="4" fillId="4" borderId="0" xfId="0" applyNumberFormat="1" applyFont="1" applyFill="1"/>
    <xf numFmtId="3" fontId="4" fillId="8" borderId="0" xfId="0" applyNumberFormat="1" applyFont="1" applyFill="1"/>
    <xf numFmtId="175" fontId="4" fillId="0" borderId="0" xfId="0" applyNumberFormat="1" applyFont="1"/>
    <xf numFmtId="9" fontId="4" fillId="0" borderId="0" xfId="0" applyNumberFormat="1" applyFont="1"/>
    <xf numFmtId="9" fontId="6" fillId="0" borderId="0" xfId="0" applyNumberFormat="1" applyFont="1"/>
    <xf numFmtId="1" fontId="4" fillId="7" borderId="0" xfId="0" applyNumberFormat="1" applyFont="1" applyFill="1"/>
    <xf numFmtId="3" fontId="6" fillId="0" borderId="0" xfId="0" applyNumberFormat="1" applyFont="1" applyFill="1" applyAlignment="1">
      <alignment horizontal="center" wrapText="1"/>
    </xf>
    <xf numFmtId="177" fontId="4" fillId="0" borderId="0" xfId="0" applyNumberFormat="1" applyFont="1"/>
    <xf numFmtId="10" fontId="4" fillId="0" borderId="0" xfId="0" applyNumberFormat="1" applyFont="1"/>
    <xf numFmtId="10" fontId="6" fillId="0" borderId="0" xfId="0" applyNumberFormat="1" applyFont="1"/>
    <xf numFmtId="0" fontId="14" fillId="0" borderId="0" xfId="0" applyFont="1" applyAlignment="1">
      <alignment horizontal="center" vertical="top" wrapText="1"/>
    </xf>
    <xf numFmtId="3" fontId="16" fillId="0" borderId="0" xfId="0" applyNumberFormat="1" applyFont="1" applyAlignment="1">
      <alignment horizontal="center" vertical="top" wrapText="1"/>
    </xf>
    <xf numFmtId="3" fontId="6" fillId="7" borderId="0" xfId="0" applyNumberFormat="1" applyFont="1" applyFill="1"/>
    <xf numFmtId="0" fontId="4" fillId="0" borderId="0" xfId="0" applyFont="1" applyBorder="1" applyAlignment="1">
      <alignment horizontal="left" vertical="center" wrapText="1"/>
    </xf>
    <xf numFmtId="2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10" borderId="0" xfId="0" applyFont="1" applyFill="1" applyAlignment="1">
      <alignment vertical="top" wrapText="1"/>
    </xf>
    <xf numFmtId="0" fontId="14" fillId="10" borderId="0" xfId="0" applyFont="1" applyFill="1" applyAlignment="1">
      <alignment horizontal="center" vertical="top" wrapText="1"/>
    </xf>
    <xf numFmtId="0" fontId="15" fillId="0" borderId="0" xfId="0" applyFont="1"/>
    <xf numFmtId="0" fontId="5" fillId="0" borderId="0" xfId="1" applyFont="1"/>
    <xf numFmtId="3" fontId="4" fillId="0" borderId="0" xfId="1" applyNumberFormat="1" applyFont="1" applyAlignment="1">
      <alignment wrapText="1"/>
    </xf>
    <xf numFmtId="3" fontId="8" fillId="2" borderId="0" xfId="1" applyNumberFormat="1" applyFont="1" applyFill="1" applyAlignment="1">
      <alignment wrapText="1"/>
    </xf>
    <xf numFmtId="1" fontId="4" fillId="0" borderId="0" xfId="0" applyNumberFormat="1" applyFont="1" applyFill="1"/>
    <xf numFmtId="2" fontId="4" fillId="0" borderId="0" xfId="0" applyNumberFormat="1" applyFont="1"/>
    <xf numFmtId="3" fontId="11" fillId="0" borderId="0" xfId="0" applyNumberFormat="1" applyFont="1" applyFill="1"/>
    <xf numFmtId="3" fontId="9" fillId="0" borderId="0" xfId="0" applyNumberFormat="1" applyFont="1" applyFill="1"/>
    <xf numFmtId="0" fontId="6" fillId="3" borderId="0" xfId="0" applyFont="1" applyFill="1"/>
    <xf numFmtId="1" fontId="4" fillId="3" borderId="0" xfId="1" applyNumberFormat="1" applyFont="1" applyFill="1"/>
    <xf numFmtId="168" fontId="6" fillId="0" borderId="0" xfId="0" applyNumberFormat="1" applyFont="1" applyFill="1"/>
    <xf numFmtId="1" fontId="6" fillId="0" borderId="0" xfId="0" applyNumberFormat="1" applyFont="1" applyFill="1"/>
    <xf numFmtId="0" fontId="13" fillId="10" borderId="0" xfId="0" applyFont="1" applyFill="1" applyAlignment="1">
      <alignment horizontal="center" vertical="top" wrapText="1"/>
    </xf>
    <xf numFmtId="167" fontId="4" fillId="0" borderId="0" xfId="0" applyNumberFormat="1" applyFont="1" applyFill="1"/>
    <xf numFmtId="0" fontId="4" fillId="11" borderId="0" xfId="1" applyFont="1" applyFill="1"/>
    <xf numFmtId="1" fontId="4" fillId="12" borderId="0" xfId="0" applyNumberFormat="1" applyFont="1" applyFill="1"/>
    <xf numFmtId="0" fontId="4" fillId="8" borderId="0" xfId="0" applyFont="1" applyFill="1"/>
    <xf numFmtId="168" fontId="4" fillId="8" borderId="0" xfId="0" applyNumberFormat="1" applyFont="1" applyFill="1"/>
    <xf numFmtId="0" fontId="11" fillId="0" borderId="0" xfId="1" applyFont="1"/>
    <xf numFmtId="10" fontId="4" fillId="0" borderId="0" xfId="1" applyNumberFormat="1" applyFont="1"/>
    <xf numFmtId="10" fontId="6" fillId="0" borderId="0" xfId="1" applyNumberFormat="1" applyFont="1"/>
    <xf numFmtId="0" fontId="14" fillId="13" borderId="0" xfId="1" applyFont="1" applyFill="1" applyAlignment="1">
      <alignment horizontal="center" vertical="top" wrapText="1"/>
    </xf>
    <xf numFmtId="3" fontId="10" fillId="0" borderId="0" xfId="1" applyNumberFormat="1" applyFont="1" applyFill="1"/>
    <xf numFmtId="3" fontId="12" fillId="0" borderId="0" xfId="1" applyNumberFormat="1" applyFont="1"/>
    <xf numFmtId="3" fontId="8" fillId="0" borderId="0" xfId="1" applyNumberFormat="1" applyFont="1" applyFill="1"/>
    <xf numFmtId="3" fontId="6" fillId="0" borderId="0" xfId="1" applyNumberFormat="1" applyFont="1" applyFill="1" applyAlignment="1">
      <alignment horizontal="center" wrapText="1"/>
    </xf>
    <xf numFmtId="0" fontId="8" fillId="13" borderId="0" xfId="1" applyFont="1" applyFill="1" applyAlignment="1">
      <alignment horizontal="center" wrapText="1"/>
    </xf>
    <xf numFmtId="10" fontId="4" fillId="0" borderId="0" xfId="1" applyNumberFormat="1" applyFont="1" applyFill="1"/>
    <xf numFmtId="0" fontId="15" fillId="0" borderId="0" xfId="1" applyFont="1" applyFill="1"/>
    <xf numFmtId="0" fontId="8" fillId="0" borderId="0" xfId="1" applyFont="1" applyAlignment="1"/>
    <xf numFmtId="174" fontId="6" fillId="0" borderId="0" xfId="1" applyNumberFormat="1" applyFont="1"/>
    <xf numFmtId="176" fontId="4" fillId="0" borderId="0" xfId="1" applyNumberFormat="1" applyFont="1"/>
    <xf numFmtId="0" fontId="4" fillId="0" borderId="0" xfId="1" applyFont="1" applyAlignment="1">
      <alignment vertical="center" wrapText="1"/>
    </xf>
    <xf numFmtId="165" fontId="6" fillId="0" borderId="0" xfId="1" applyNumberFormat="1" applyFont="1"/>
    <xf numFmtId="173" fontId="6" fillId="0" borderId="0" xfId="1" applyNumberFormat="1" applyFont="1"/>
    <xf numFmtId="174" fontId="4" fillId="0" borderId="0" xfId="1" applyNumberFormat="1" applyFont="1"/>
    <xf numFmtId="0" fontId="4" fillId="0" borderId="0" xfId="1" applyFont="1" applyBorder="1"/>
    <xf numFmtId="3" fontId="14" fillId="0" borderId="0" xfId="1" applyNumberFormat="1" applyFont="1" applyFill="1" applyAlignment="1">
      <alignment horizontal="center" vertical="top" wrapText="1"/>
    </xf>
    <xf numFmtId="4" fontId="4" fillId="0" borderId="0" xfId="1" applyNumberFormat="1" applyFont="1" applyFill="1" applyAlignment="1">
      <alignment horizontal="center" vertical="top" wrapText="1"/>
    </xf>
    <xf numFmtId="3" fontId="8" fillId="10" borderId="0" xfId="1" applyNumberFormat="1" applyFont="1" applyFill="1" applyAlignment="1">
      <alignment horizontal="center" vertical="top" wrapText="1"/>
    </xf>
    <xf numFmtId="1" fontId="4" fillId="0" borderId="0" xfId="1" applyNumberFormat="1" applyFont="1" applyAlignment="1">
      <alignment horizontal="left" indent="2"/>
    </xf>
    <xf numFmtId="168" fontId="4" fillId="0" borderId="0" xfId="1" applyNumberFormat="1" applyFont="1" applyFill="1"/>
    <xf numFmtId="1" fontId="4" fillId="0" borderId="0" xfId="1" applyNumberFormat="1" applyFont="1" applyFill="1"/>
    <xf numFmtId="1" fontId="6" fillId="5" borderId="0" xfId="1" applyNumberFormat="1" applyFont="1" applyFill="1"/>
    <xf numFmtId="165" fontId="8" fillId="0" borderId="0" xfId="1" applyNumberFormat="1" applyFont="1" applyFill="1"/>
    <xf numFmtId="0" fontId="6" fillId="5" borderId="0" xfId="1" applyFont="1" applyFill="1"/>
    <xf numFmtId="0" fontId="6" fillId="0" borderId="0" xfId="1" applyFont="1" applyFill="1"/>
    <xf numFmtId="1" fontId="4" fillId="0" borderId="0" xfId="1" applyNumberFormat="1" applyFont="1" applyAlignment="1">
      <alignment wrapText="1"/>
    </xf>
    <xf numFmtId="1" fontId="4" fillId="0" borderId="0" xfId="1" applyNumberFormat="1" applyFont="1" applyFill="1" applyAlignment="1">
      <alignment wrapText="1"/>
    </xf>
    <xf numFmtId="1" fontId="14" fillId="0" borderId="0" xfId="1" applyNumberFormat="1" applyFont="1" applyFill="1" applyAlignment="1">
      <alignment horizontal="center" vertical="top" wrapText="1"/>
    </xf>
    <xf numFmtId="1" fontId="14" fillId="0" borderId="0" xfId="1" applyNumberFormat="1" applyFont="1" applyAlignment="1">
      <alignment horizontal="center" vertical="top" wrapText="1"/>
    </xf>
    <xf numFmtId="1" fontId="8" fillId="2" borderId="0" xfId="1" applyNumberFormat="1" applyFont="1" applyFill="1" applyAlignment="1">
      <alignment wrapText="1"/>
    </xf>
    <xf numFmtId="3" fontId="4" fillId="0" borderId="0" xfId="1" applyNumberFormat="1" applyFont="1" applyFill="1" applyAlignment="1">
      <alignment wrapText="1"/>
    </xf>
    <xf numFmtId="164" fontId="4" fillId="0" borderId="0" xfId="1" applyNumberFormat="1" applyFont="1"/>
    <xf numFmtId="2" fontId="4" fillId="0" borderId="0" xfId="1" applyNumberFormat="1" applyFont="1" applyFill="1"/>
    <xf numFmtId="1" fontId="14" fillId="0" borderId="0" xfId="1" applyNumberFormat="1" applyFont="1" applyAlignment="1">
      <alignment horizontal="left"/>
    </xf>
    <xf numFmtId="0" fontId="10" fillId="0" borderId="0" xfId="1" applyFont="1" applyFill="1"/>
    <xf numFmtId="0" fontId="8" fillId="10" borderId="0" xfId="1" applyFont="1" applyFill="1" applyAlignment="1">
      <alignment wrapText="1"/>
    </xf>
    <xf numFmtId="169" fontId="4" fillId="0" borderId="0" xfId="1" applyNumberFormat="1" applyFont="1"/>
    <xf numFmtId="0" fontId="8" fillId="3" borderId="0" xfId="1" applyFont="1" applyFill="1"/>
    <xf numFmtId="0" fontId="7" fillId="0" borderId="0" xfId="1" applyFont="1" applyBorder="1"/>
    <xf numFmtId="1" fontId="4" fillId="11" borderId="0" xfId="1" applyNumberFormat="1" applyFont="1" applyFill="1"/>
    <xf numFmtId="170" fontId="4" fillId="0" borderId="0" xfId="1" applyNumberFormat="1" applyFont="1"/>
    <xf numFmtId="1" fontId="8" fillId="0" borderId="0" xfId="1" applyNumberFormat="1" applyFont="1"/>
    <xf numFmtId="10" fontId="4" fillId="0" borderId="0" xfId="3" applyNumberFormat="1" applyFont="1" applyFill="1"/>
    <xf numFmtId="3" fontId="7" fillId="0" borderId="0" xfId="0" applyNumberFormat="1" applyFont="1"/>
    <xf numFmtId="0" fontId="4" fillId="0" borderId="0" xfId="0" applyFont="1" applyAlignment="1">
      <alignment vertical="top"/>
    </xf>
    <xf numFmtId="2" fontId="4" fillId="0" borderId="0" xfId="0" applyNumberFormat="1" applyFont="1" applyAlignment="1">
      <alignment wrapText="1"/>
    </xf>
    <xf numFmtId="2" fontId="14" fillId="0" borderId="0" xfId="0" applyNumberFormat="1" applyFont="1" applyAlignment="1">
      <alignment horizontal="center" vertical="top" wrapText="1"/>
    </xf>
    <xf numFmtId="2" fontId="8" fillId="13" borderId="0" xfId="0" applyNumberFormat="1" applyFont="1" applyFill="1" applyAlignment="1">
      <alignment wrapText="1"/>
    </xf>
    <xf numFmtId="1" fontId="4" fillId="6" borderId="0" xfId="0" applyNumberFormat="1" applyFont="1" applyFill="1"/>
    <xf numFmtId="1" fontId="4" fillId="0" borderId="0" xfId="0" applyNumberFormat="1" applyFont="1"/>
    <xf numFmtId="1" fontId="10" fillId="0" borderId="0" xfId="1" applyNumberFormat="1" applyFont="1"/>
    <xf numFmtId="0" fontId="4" fillId="6" borderId="0" xfId="0" applyFont="1" applyFill="1"/>
    <xf numFmtId="0" fontId="8" fillId="13" borderId="0" xfId="0" applyFont="1" applyFill="1" applyAlignment="1">
      <alignment wrapText="1"/>
    </xf>
    <xf numFmtId="0" fontId="14" fillId="0" borderId="0" xfId="0" applyFont="1" applyBorder="1" applyAlignment="1">
      <alignment horizontal="center" vertical="top" wrapText="1"/>
    </xf>
    <xf numFmtId="166" fontId="4" fillId="0" borderId="0" xfId="0" applyNumberFormat="1" applyFont="1"/>
    <xf numFmtId="2" fontId="8" fillId="0" borderId="0" xfId="0" applyNumberFormat="1" applyFont="1"/>
    <xf numFmtId="1" fontId="6" fillId="0" borderId="0" xfId="0" applyNumberFormat="1" applyFont="1"/>
    <xf numFmtId="3" fontId="10" fillId="0" borderId="0" xfId="0" applyNumberFormat="1" applyFont="1"/>
    <xf numFmtId="0" fontId="4" fillId="10" borderId="0" xfId="0" applyFont="1" applyFill="1"/>
    <xf numFmtId="1" fontId="4" fillId="8" borderId="0" xfId="0" applyNumberFormat="1" applyFont="1" applyFill="1"/>
    <xf numFmtId="3" fontId="10" fillId="0" borderId="0" xfId="0" applyNumberFormat="1" applyFont="1" applyFill="1"/>
    <xf numFmtId="166" fontId="4" fillId="0" borderId="0" xfId="0" applyNumberFormat="1" applyFont="1" applyFill="1"/>
    <xf numFmtId="0" fontId="7" fillId="0" borderId="0" xfId="0" applyFont="1" applyAlignment="1">
      <alignment vertical="center"/>
    </xf>
    <xf numFmtId="3" fontId="5" fillId="0" borderId="0" xfId="2" applyNumberFormat="1" applyFont="1" applyFill="1" applyBorder="1" applyAlignment="1">
      <alignment horizontal="right" wrapText="1"/>
    </xf>
    <xf numFmtId="3" fontId="4" fillId="0" borderId="0" xfId="0" applyNumberFormat="1" applyFont="1" applyBorder="1"/>
    <xf numFmtId="0" fontId="5" fillId="0" borderId="0" xfId="2" applyFont="1" applyFill="1" applyBorder="1" applyAlignment="1">
      <alignment wrapText="1"/>
    </xf>
    <xf numFmtId="167" fontId="4" fillId="0" borderId="0" xfId="1" applyNumberFormat="1" applyFont="1"/>
    <xf numFmtId="3" fontId="8" fillId="0" borderId="0" xfId="0" applyNumberFormat="1" applyFont="1" applyAlignment="1">
      <alignment wrapText="1"/>
    </xf>
    <xf numFmtId="3" fontId="11" fillId="0" borderId="0" xfId="0" applyNumberFormat="1" applyFont="1"/>
    <xf numFmtId="0" fontId="17" fillId="0" borderId="0" xfId="0" applyFont="1"/>
  </cellXfs>
  <cellStyles count="4">
    <cellStyle name="Normal" xfId="0" builtinId="0"/>
    <cellStyle name="Normal 2" xfId="1"/>
    <cellStyle name="Normal_Hoja4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ecd.gob.es/horizontales/estadisticas/indicadores-publicaciones-sintesis/cifras-educacion-espana.html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ecd.gob.es/servicios-al-ciudadano-mecd/estadisticas/educacion/indicadores-publicaciones-sintesis/cifras-educacion-espana.html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ecd.gob.es/servicios-al-ciudadano-mecd/estadisticas/educacion/indicadores-publicaciones-sintesis/cifras-educacion-espan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N42"/>
  <sheetViews>
    <sheetView zoomScaleNormal="100" workbookViewId="0">
      <selection activeCell="B16" sqref="B16"/>
    </sheetView>
  </sheetViews>
  <sheetFormatPr baseColWidth="10" defaultRowHeight="12.75"/>
  <cols>
    <col min="1" max="1" width="12.875" style="39" customWidth="1"/>
    <col min="2" max="2" width="88.375" style="2" customWidth="1"/>
    <col min="3" max="3" width="8.5" style="2" customWidth="1"/>
    <col min="4" max="7" width="12.625" style="2" customWidth="1"/>
    <col min="8" max="8" width="11.875" style="2" customWidth="1"/>
    <col min="9" max="9" width="11.125" style="2" customWidth="1"/>
    <col min="10" max="10" width="15" style="2" customWidth="1"/>
    <col min="11" max="11" width="12" style="2" customWidth="1"/>
    <col min="12" max="12" width="18.125" style="2" customWidth="1"/>
    <col min="13" max="16384" width="11" style="2"/>
  </cols>
  <sheetData>
    <row r="1" spans="1:14" ht="44.25" customHeight="1">
      <c r="A1" s="46" t="s">
        <v>189</v>
      </c>
      <c r="B1" s="46" t="s">
        <v>190</v>
      </c>
      <c r="C1" s="46" t="s">
        <v>191</v>
      </c>
      <c r="D1" s="46" t="s">
        <v>192</v>
      </c>
      <c r="E1" s="46" t="s">
        <v>223</v>
      </c>
      <c r="F1" s="46" t="s">
        <v>44</v>
      </c>
      <c r="G1" s="46" t="s">
        <v>242</v>
      </c>
      <c r="H1" s="46" t="s">
        <v>193</v>
      </c>
      <c r="I1" s="46" t="s">
        <v>194</v>
      </c>
      <c r="J1" s="46" t="s">
        <v>195</v>
      </c>
      <c r="K1" s="46" t="s">
        <v>196</v>
      </c>
      <c r="L1" s="46" t="s">
        <v>197</v>
      </c>
    </row>
    <row r="2" spans="1:14" ht="21.75" customHeight="1">
      <c r="A2" s="47" t="s">
        <v>72</v>
      </c>
      <c r="B2" s="118" t="s">
        <v>198</v>
      </c>
      <c r="C2" s="33">
        <v>18</v>
      </c>
      <c r="D2" s="210">
        <v>64090.760680000014</v>
      </c>
      <c r="E2" s="210"/>
      <c r="F2" s="210"/>
      <c r="G2" s="210">
        <f>+D2-F2+E2</f>
        <v>64090.760680000014</v>
      </c>
      <c r="H2" s="32" t="s">
        <v>199</v>
      </c>
      <c r="I2" s="32" t="s">
        <v>200</v>
      </c>
      <c r="J2" s="32" t="s">
        <v>201</v>
      </c>
      <c r="K2" s="32" t="s">
        <v>202</v>
      </c>
      <c r="L2" s="32" t="s">
        <v>203</v>
      </c>
    </row>
    <row r="3" spans="1:14" ht="21.75" customHeight="1">
      <c r="A3" s="47" t="s">
        <v>73</v>
      </c>
      <c r="B3" s="118" t="s">
        <v>226</v>
      </c>
      <c r="C3" s="33">
        <v>18</v>
      </c>
      <c r="D3" s="210">
        <v>2246.62129</v>
      </c>
      <c r="E3" s="210"/>
      <c r="F3" s="210">
        <f>+'321N_1'!E6</f>
        <v>894.86715000000004</v>
      </c>
      <c r="G3" s="210">
        <f t="shared" ref="G3:G12" si="0">+D3-F3+E3</f>
        <v>1351.75414</v>
      </c>
      <c r="H3" s="32" t="s">
        <v>199</v>
      </c>
      <c r="I3" s="32" t="s">
        <v>202</v>
      </c>
      <c r="J3" s="32"/>
      <c r="K3" s="32"/>
      <c r="L3" s="32"/>
    </row>
    <row r="4" spans="1:14" ht="21.75" customHeight="1">
      <c r="A4" s="47" t="s">
        <v>74</v>
      </c>
      <c r="B4" s="118" t="s">
        <v>449</v>
      </c>
      <c r="C4" s="33">
        <v>18</v>
      </c>
      <c r="D4" s="210">
        <v>160370.26217999999</v>
      </c>
      <c r="E4" s="210">
        <f>+'322A_1'!E35+'322A_1'!E36</f>
        <v>12041.351207947147</v>
      </c>
      <c r="F4" s="210">
        <f>+'322A_1'!H73+'322A_1'!G193</f>
        <v>53519.726540000011</v>
      </c>
      <c r="G4" s="210">
        <f t="shared" si="0"/>
        <v>118891.88684794714</v>
      </c>
      <c r="H4" s="32" t="s">
        <v>199</v>
      </c>
      <c r="I4" s="32" t="s">
        <v>202</v>
      </c>
      <c r="J4" s="32" t="s">
        <v>204</v>
      </c>
      <c r="K4" s="32"/>
      <c r="L4" s="32"/>
    </row>
    <row r="5" spans="1:14" ht="21.75" customHeight="1">
      <c r="A5" s="47" t="s">
        <v>278</v>
      </c>
      <c r="B5" s="118" t="s">
        <v>433</v>
      </c>
      <c r="C5" s="33">
        <v>18</v>
      </c>
      <c r="D5" s="210">
        <v>158205.53844</v>
      </c>
      <c r="E5" s="210">
        <f>+'322B_1'!E34+'322B_1'!E35</f>
        <v>1434.4934587490093</v>
      </c>
      <c r="F5" s="210">
        <f>+'322B_1'!P73</f>
        <v>65024.835459999995</v>
      </c>
      <c r="G5" s="210">
        <f t="shared" si="0"/>
        <v>94615.196438749015</v>
      </c>
      <c r="H5" s="32" t="s">
        <v>199</v>
      </c>
      <c r="I5" s="32" t="s">
        <v>202</v>
      </c>
      <c r="J5" s="32" t="s">
        <v>203</v>
      </c>
      <c r="K5" s="32" t="s">
        <v>204</v>
      </c>
      <c r="L5" s="32"/>
    </row>
    <row r="6" spans="1:14" ht="21.75" customHeight="1">
      <c r="A6" s="47" t="s">
        <v>279</v>
      </c>
      <c r="B6" s="118" t="s">
        <v>54</v>
      </c>
      <c r="C6" s="33">
        <v>18</v>
      </c>
      <c r="D6" s="210">
        <f>+'322C_1'!C45+'322C_1'!V81</f>
        <v>238052.91863999999</v>
      </c>
      <c r="E6" s="210"/>
      <c r="F6" s="210">
        <f>+'322C_1'!V81</f>
        <v>8500</v>
      </c>
      <c r="G6" s="210">
        <f t="shared" si="0"/>
        <v>229552.91863999999</v>
      </c>
      <c r="H6" s="32" t="s">
        <v>205</v>
      </c>
      <c r="I6" s="32" t="s">
        <v>206</v>
      </c>
      <c r="J6" s="32" t="s">
        <v>207</v>
      </c>
      <c r="K6" s="32" t="s">
        <v>208</v>
      </c>
      <c r="L6" s="32" t="s">
        <v>209</v>
      </c>
    </row>
    <row r="7" spans="1:14" ht="21.75" customHeight="1">
      <c r="A7" s="47" t="s">
        <v>280</v>
      </c>
      <c r="B7" s="118" t="s">
        <v>276</v>
      </c>
      <c r="C7" s="33">
        <v>18</v>
      </c>
      <c r="D7" s="210">
        <v>12710.270349999999</v>
      </c>
      <c r="E7" s="210"/>
      <c r="F7" s="210">
        <f>+'322D_1'!I73</f>
        <v>12072.356469999999</v>
      </c>
      <c r="G7" s="210">
        <f t="shared" si="0"/>
        <v>637.91388000000006</v>
      </c>
      <c r="H7" s="32" t="s">
        <v>199</v>
      </c>
      <c r="I7" s="32" t="s">
        <v>202</v>
      </c>
      <c r="J7" s="32"/>
      <c r="K7" s="32"/>
      <c r="L7" s="32"/>
    </row>
    <row r="8" spans="1:14" ht="21.75" customHeight="1">
      <c r="A8" s="47" t="s">
        <v>281</v>
      </c>
      <c r="B8" s="118" t="s">
        <v>277</v>
      </c>
      <c r="C8" s="33">
        <v>18</v>
      </c>
      <c r="D8" s="210">
        <v>3897.4133900000006</v>
      </c>
      <c r="E8" s="210"/>
      <c r="F8" s="210">
        <f>+'322E_1'!I71</f>
        <v>3890.6812500000005</v>
      </c>
      <c r="G8" s="210">
        <f t="shared" si="0"/>
        <v>6.7321400000000722</v>
      </c>
      <c r="H8" s="32" t="s">
        <v>199</v>
      </c>
      <c r="I8" s="32" t="s">
        <v>202</v>
      </c>
      <c r="J8" s="32" t="s">
        <v>204</v>
      </c>
      <c r="K8" s="32"/>
      <c r="L8" s="32"/>
    </row>
    <row r="9" spans="1:14" ht="24.75" customHeight="1">
      <c r="A9" s="47" t="s">
        <v>282</v>
      </c>
      <c r="B9" s="118" t="s">
        <v>434</v>
      </c>
      <c r="C9" s="33">
        <v>18</v>
      </c>
      <c r="D9" s="210">
        <v>65501.375330000003</v>
      </c>
      <c r="E9" s="210">
        <f>+'322G_1'!E33+'322G_1'!E34</f>
        <v>3852.5030752675684</v>
      </c>
      <c r="F9" s="210">
        <f>+'322G_1'!K71</f>
        <v>4244.2727000000004</v>
      </c>
      <c r="G9" s="210">
        <f t="shared" si="0"/>
        <v>65109.605705267568</v>
      </c>
      <c r="H9" s="32" t="s">
        <v>199</v>
      </c>
      <c r="I9" s="32" t="s">
        <v>202</v>
      </c>
      <c r="J9" s="32"/>
      <c r="K9" s="32"/>
      <c r="L9" s="32"/>
      <c r="N9" s="34"/>
    </row>
    <row r="10" spans="1:14" ht="33" customHeight="1">
      <c r="A10" s="47" t="s">
        <v>283</v>
      </c>
      <c r="B10" s="118" t="s">
        <v>290</v>
      </c>
      <c r="C10" s="33">
        <v>18</v>
      </c>
      <c r="D10" s="210">
        <v>4829.2755800000004</v>
      </c>
      <c r="E10" s="210"/>
      <c r="F10" s="210">
        <f>+'322H_1'!I72</f>
        <v>3328.8720599999997</v>
      </c>
      <c r="G10" s="210">
        <f t="shared" si="0"/>
        <v>1500.4035200000008</v>
      </c>
      <c r="H10" s="32" t="s">
        <v>199</v>
      </c>
      <c r="I10" s="32" t="s">
        <v>203</v>
      </c>
      <c r="J10" s="32"/>
      <c r="K10" s="32"/>
      <c r="L10" s="32"/>
    </row>
    <row r="11" spans="1:14" ht="25.5" customHeight="1">
      <c r="A11" s="47" t="s">
        <v>314</v>
      </c>
      <c r="B11" s="118" t="s">
        <v>432</v>
      </c>
      <c r="C11" s="33">
        <v>18</v>
      </c>
      <c r="D11" s="210">
        <v>7204.4394100000009</v>
      </c>
      <c r="E11" s="210"/>
      <c r="F11" s="210">
        <f>+'322J_1'!L72</f>
        <v>562.32132000000001</v>
      </c>
      <c r="G11" s="210">
        <f t="shared" si="0"/>
        <v>6642.1180900000008</v>
      </c>
      <c r="H11" s="32" t="s">
        <v>202</v>
      </c>
      <c r="I11" s="32" t="s">
        <v>203</v>
      </c>
      <c r="J11" s="32"/>
      <c r="K11" s="32"/>
      <c r="L11" s="32"/>
    </row>
    <row r="12" spans="1:14" ht="21.75" customHeight="1">
      <c r="A12" s="47" t="s">
        <v>80</v>
      </c>
      <c r="B12" s="118" t="s">
        <v>210</v>
      </c>
      <c r="C12" s="33">
        <v>18</v>
      </c>
      <c r="D12" s="210">
        <v>8931.04738</v>
      </c>
      <c r="E12" s="210"/>
      <c r="F12" s="210"/>
      <c r="G12" s="210">
        <f t="shared" si="0"/>
        <v>8931.04738</v>
      </c>
      <c r="H12" s="32" t="s">
        <v>211</v>
      </c>
      <c r="I12" s="32"/>
      <c r="J12" s="32"/>
      <c r="K12" s="32"/>
      <c r="L12" s="32"/>
    </row>
    <row r="13" spans="1:14" ht="24.75" customHeight="1">
      <c r="A13" s="47" t="s">
        <v>284</v>
      </c>
      <c r="B13" s="118" t="s">
        <v>438</v>
      </c>
      <c r="C13" s="33">
        <v>18</v>
      </c>
      <c r="D13" s="210">
        <v>4814.4607099999994</v>
      </c>
      <c r="E13" s="210"/>
      <c r="F13" s="210">
        <f>+'324M_1'!N71</f>
        <v>1537.7688899999998</v>
      </c>
      <c r="G13" s="210">
        <f>+D13-F13+E13</f>
        <v>3276.6918199999996</v>
      </c>
      <c r="H13" s="32" t="s">
        <v>199</v>
      </c>
      <c r="I13" s="32" t="s">
        <v>202</v>
      </c>
      <c r="J13" s="32" t="s">
        <v>205</v>
      </c>
      <c r="K13" s="32" t="s">
        <v>206</v>
      </c>
      <c r="L13" s="32"/>
    </row>
    <row r="14" spans="1:14" ht="21.75" customHeight="1">
      <c r="A14" s="47" t="s">
        <v>81</v>
      </c>
      <c r="B14" s="118" t="s">
        <v>212</v>
      </c>
      <c r="C14" s="33">
        <v>18</v>
      </c>
      <c r="D14" s="210">
        <v>2216.5571500000001</v>
      </c>
      <c r="E14" s="210"/>
      <c r="F14" s="210"/>
      <c r="G14" s="210">
        <f>+D14-F14+E14</f>
        <v>2216.5571500000001</v>
      </c>
      <c r="H14" s="32" t="s">
        <v>199</v>
      </c>
      <c r="I14" s="32" t="s">
        <v>201</v>
      </c>
      <c r="J14" s="32" t="s">
        <v>202</v>
      </c>
      <c r="K14" s="32"/>
      <c r="L14" s="32"/>
    </row>
    <row r="15" spans="1:14" ht="21.75" customHeight="1">
      <c r="A15" s="47" t="s">
        <v>82</v>
      </c>
      <c r="B15" s="118" t="s">
        <v>83</v>
      </c>
      <c r="C15" s="33">
        <v>18</v>
      </c>
      <c r="D15" s="210">
        <v>3167.83025</v>
      </c>
      <c r="E15" s="210"/>
      <c r="F15" s="210"/>
      <c r="G15" s="210">
        <f>+D15-F15+E15</f>
        <v>3167.83025</v>
      </c>
      <c r="H15" s="32" t="s">
        <v>202</v>
      </c>
      <c r="I15" s="32" t="s">
        <v>209</v>
      </c>
      <c r="J15" s="32"/>
      <c r="K15" s="32"/>
      <c r="L15" s="32"/>
    </row>
    <row r="16" spans="1:14" ht="21.75" customHeight="1">
      <c r="A16" s="47" t="s">
        <v>401</v>
      </c>
      <c r="B16" s="118" t="s">
        <v>450</v>
      </c>
      <c r="C16" s="33">
        <v>22</v>
      </c>
      <c r="D16" s="210">
        <v>32902.914819999998</v>
      </c>
      <c r="E16" s="210">
        <f>+'921O_2'!E32</f>
        <v>1439.5965756817477</v>
      </c>
      <c r="F16" s="210"/>
      <c r="G16" s="210">
        <f>+D16-F16+E16</f>
        <v>34342.511395681744</v>
      </c>
      <c r="H16" s="32" t="s">
        <v>400</v>
      </c>
      <c r="I16" s="32"/>
      <c r="J16" s="32"/>
      <c r="K16" s="32"/>
      <c r="L16" s="32"/>
    </row>
    <row r="17" spans="1:12" ht="21.75" customHeight="1">
      <c r="A17" s="47" t="s">
        <v>398</v>
      </c>
      <c r="B17" s="118" t="s">
        <v>399</v>
      </c>
      <c r="C17" s="33"/>
      <c r="D17" s="210">
        <v>134506.95659218385</v>
      </c>
      <c r="E17" s="210"/>
      <c r="F17" s="210"/>
      <c r="G17" s="210">
        <f>+D17</f>
        <v>134506.95659218385</v>
      </c>
      <c r="H17" s="32"/>
      <c r="I17" s="32"/>
      <c r="J17" s="32"/>
      <c r="K17" s="32"/>
      <c r="L17" s="32"/>
    </row>
    <row r="18" spans="1:12">
      <c r="A18" s="2"/>
      <c r="D18" s="1">
        <f>SUM(D2:D17)</f>
        <v>903648.64219218376</v>
      </c>
      <c r="E18" s="1">
        <f>SUM(E2:E17)</f>
        <v>18767.944317645473</v>
      </c>
      <c r="F18" s="1">
        <f>SUM(F2:F17)</f>
        <v>153575.70183999999</v>
      </c>
      <c r="G18" s="1">
        <f>SUM(G2:G17)</f>
        <v>768840.88466982939</v>
      </c>
    </row>
    <row r="19" spans="1:12">
      <c r="A19" s="35"/>
      <c r="B19" s="36"/>
      <c r="C19" s="3"/>
      <c r="D19" s="1"/>
      <c r="E19" s="1"/>
      <c r="F19" s="1"/>
      <c r="G19" s="1"/>
      <c r="H19" s="1"/>
      <c r="I19" s="1"/>
      <c r="J19" s="1"/>
      <c r="K19" s="37"/>
    </row>
    <row r="20" spans="1:12">
      <c r="A20" s="32" t="s">
        <v>229</v>
      </c>
      <c r="B20" s="38"/>
      <c r="D20" s="1"/>
      <c r="E20" s="1"/>
      <c r="F20" s="1"/>
      <c r="G20" s="1"/>
      <c r="H20" s="1"/>
      <c r="J20" s="1"/>
      <c r="K20" s="37"/>
    </row>
    <row r="21" spans="1:12">
      <c r="A21" s="64" t="s">
        <v>230</v>
      </c>
      <c r="B21" s="36" t="s">
        <v>339</v>
      </c>
      <c r="C21" s="210">
        <v>160342.80497999999</v>
      </c>
      <c r="D21" s="1"/>
      <c r="E21" s="1"/>
      <c r="F21" s="1"/>
      <c r="G21" s="1"/>
      <c r="H21" s="1"/>
      <c r="J21" s="1"/>
      <c r="K21" s="37"/>
    </row>
    <row r="22" spans="1:12">
      <c r="A22" s="64" t="s">
        <v>230</v>
      </c>
      <c r="B22" s="36" t="s">
        <v>231</v>
      </c>
      <c r="C22" s="210">
        <v>27.457199999999997</v>
      </c>
      <c r="D22" s="1"/>
      <c r="E22" s="1"/>
      <c r="F22" s="1"/>
      <c r="G22" s="1"/>
      <c r="H22" s="1"/>
      <c r="J22" s="1"/>
      <c r="K22" s="37"/>
    </row>
    <row r="23" spans="1:12">
      <c r="B23" s="36"/>
      <c r="C23" s="44"/>
      <c r="D23" s="1"/>
      <c r="E23" s="1"/>
      <c r="F23" s="1"/>
      <c r="G23" s="1"/>
      <c r="H23" s="1"/>
      <c r="J23" s="1"/>
    </row>
    <row r="24" spans="1:12">
      <c r="A24" s="64" t="s">
        <v>279</v>
      </c>
      <c r="B24" s="36" t="s">
        <v>339</v>
      </c>
      <c r="C24" s="210">
        <v>107502.57640000001</v>
      </c>
      <c r="D24" s="1"/>
      <c r="E24" s="1"/>
      <c r="F24" s="1"/>
      <c r="G24" s="1"/>
      <c r="H24" s="1"/>
    </row>
    <row r="25" spans="1:12">
      <c r="A25" s="64" t="s">
        <v>279</v>
      </c>
      <c r="B25" s="36" t="s">
        <v>340</v>
      </c>
      <c r="C25" s="210">
        <v>3313.3600300000003</v>
      </c>
      <c r="D25" s="1"/>
      <c r="E25" s="1"/>
      <c r="F25" s="1"/>
      <c r="G25" s="1"/>
      <c r="H25" s="1"/>
      <c r="I25" s="1"/>
      <c r="J25" s="1"/>
    </row>
    <row r="26" spans="1:12">
      <c r="A26" s="64" t="s">
        <v>279</v>
      </c>
      <c r="B26" s="36" t="s">
        <v>341</v>
      </c>
      <c r="C26" s="210">
        <v>21938.77089</v>
      </c>
      <c r="D26" s="1"/>
      <c r="E26" s="1"/>
      <c r="F26" s="1"/>
      <c r="G26" s="1"/>
      <c r="H26" s="1"/>
      <c r="J26" s="1"/>
    </row>
    <row r="27" spans="1:12">
      <c r="A27" s="64" t="s">
        <v>279</v>
      </c>
      <c r="B27" s="2" t="s">
        <v>342</v>
      </c>
      <c r="C27" s="210">
        <v>187213.37743999998</v>
      </c>
      <c r="D27" s="1"/>
      <c r="E27" s="1"/>
      <c r="F27" s="1"/>
      <c r="G27" s="1"/>
      <c r="H27" s="1"/>
    </row>
    <row r="28" spans="1:12">
      <c r="C28" s="210"/>
      <c r="D28" s="1"/>
      <c r="E28" s="1"/>
      <c r="F28" s="1"/>
      <c r="G28" s="1"/>
    </row>
    <row r="29" spans="1:12">
      <c r="A29" s="64" t="s">
        <v>82</v>
      </c>
      <c r="B29" s="36" t="s">
        <v>339</v>
      </c>
      <c r="C29" s="1">
        <v>2895.7605100000001</v>
      </c>
      <c r="D29" s="1"/>
      <c r="E29" s="1"/>
      <c r="F29" s="1"/>
      <c r="G29" s="1"/>
      <c r="H29" s="41"/>
    </row>
    <row r="30" spans="1:12">
      <c r="A30" s="64" t="s">
        <v>408</v>
      </c>
      <c r="B30" s="2" t="s">
        <v>342</v>
      </c>
      <c r="C30" s="1">
        <v>272.06973999999997</v>
      </c>
      <c r="D30" s="1"/>
      <c r="E30" s="1"/>
      <c r="F30" s="1"/>
      <c r="G30" s="1"/>
      <c r="H30" s="43"/>
    </row>
    <row r="31" spans="1:12">
      <c r="B31" s="42"/>
      <c r="C31" s="1"/>
      <c r="D31" s="1"/>
      <c r="E31" s="1"/>
      <c r="F31" s="1"/>
      <c r="G31" s="1"/>
    </row>
    <row r="32" spans="1:12">
      <c r="B32" s="42"/>
      <c r="C32" s="1"/>
      <c r="D32" s="1"/>
      <c r="E32" s="1"/>
      <c r="F32" s="1"/>
      <c r="G32" s="1"/>
    </row>
    <row r="33" spans="2:11">
      <c r="B33" s="42"/>
      <c r="C33" s="1"/>
      <c r="D33" s="1"/>
      <c r="E33" s="1"/>
      <c r="F33" s="1"/>
      <c r="G33" s="1"/>
    </row>
    <row r="34" spans="2:11">
      <c r="B34" s="42"/>
      <c r="C34" s="1"/>
      <c r="D34" s="1"/>
      <c r="E34" s="1"/>
      <c r="F34" s="1"/>
      <c r="G34" s="1"/>
    </row>
    <row r="35" spans="2:11">
      <c r="B35" s="42"/>
      <c r="C35" s="1"/>
      <c r="D35" s="1"/>
      <c r="E35" s="1"/>
      <c r="F35" s="1"/>
      <c r="G35" s="1"/>
    </row>
    <row r="36" spans="2:11">
      <c r="B36" s="42"/>
      <c r="C36" s="1"/>
      <c r="D36" s="1"/>
      <c r="E36" s="1"/>
      <c r="F36" s="1"/>
      <c r="G36" s="1"/>
      <c r="H36" s="45"/>
    </row>
    <row r="37" spans="2:11" ht="17.25" customHeight="1">
      <c r="D37" s="1"/>
      <c r="E37" s="1"/>
      <c r="F37" s="1"/>
      <c r="G37" s="1"/>
    </row>
    <row r="38" spans="2:11">
      <c r="D38" s="7"/>
      <c r="E38" s="7"/>
      <c r="F38" s="7"/>
      <c r="G38" s="7"/>
    </row>
    <row r="39" spans="2:11">
      <c r="D39" s="1"/>
      <c r="E39" s="1"/>
      <c r="F39" s="1"/>
      <c r="G39" s="1"/>
      <c r="K39" s="48"/>
    </row>
    <row r="41" spans="2:11">
      <c r="D41" s="1"/>
      <c r="E41" s="1"/>
      <c r="F41" s="1"/>
      <c r="G41" s="1"/>
    </row>
    <row r="42" spans="2:11">
      <c r="D42" s="1"/>
      <c r="E42" s="1"/>
      <c r="F42" s="1"/>
      <c r="G42" s="1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5:P27"/>
  <sheetViews>
    <sheetView tabSelected="1" zoomScale="85" zoomScaleNormal="85" workbookViewId="0">
      <selection activeCell="B7" sqref="B7"/>
    </sheetView>
  </sheetViews>
  <sheetFormatPr baseColWidth="10" defaultRowHeight="12.75"/>
  <cols>
    <col min="1" max="1" width="5.375" style="2" customWidth="1"/>
    <col min="2" max="2" width="15.875" style="2" customWidth="1"/>
    <col min="3" max="16384" width="11" style="2"/>
  </cols>
  <sheetData>
    <row r="5" spans="2:13">
      <c r="B5" s="2" t="s">
        <v>127</v>
      </c>
    </row>
    <row r="6" spans="2:13">
      <c r="C6" s="2" t="s">
        <v>188</v>
      </c>
    </row>
    <row r="7" spans="2:13" ht="39">
      <c r="B7" s="215" t="s">
        <v>452</v>
      </c>
      <c r="C7" s="87" t="s">
        <v>187</v>
      </c>
      <c r="D7" s="87" t="s">
        <v>417</v>
      </c>
      <c r="E7" s="87" t="s">
        <v>168</v>
      </c>
      <c r="F7" s="87" t="s">
        <v>416</v>
      </c>
      <c r="G7" s="87" t="s">
        <v>152</v>
      </c>
      <c r="H7" s="87" t="s">
        <v>101</v>
      </c>
      <c r="I7" s="87" t="s">
        <v>102</v>
      </c>
    </row>
    <row r="8" spans="2:13">
      <c r="B8" s="2" t="s">
        <v>103</v>
      </c>
      <c r="C8" s="1">
        <v>8445142.5</v>
      </c>
      <c r="D8" s="1">
        <f>+'321M'!D18+'321N_1'!D19+'322A_1'!D21+'322B_1'!D20+'322C_1'!D19+'322D_1'!D22+'322E_1'!D19+'322G_1'!D19+'322H_1'!D21+'322J_1'!D19+'322K'!D19+'324M_1'!D20+'324N'!D20+'466A'!D20+'921O_2'!D17+'CS01'!D20</f>
        <v>160885.67583802697</v>
      </c>
      <c r="E8" s="1"/>
      <c r="F8" s="1">
        <f>+D8+E8</f>
        <v>160885.67583802697</v>
      </c>
      <c r="G8" s="4">
        <f>F8*1000/C8</f>
        <v>19.050676271954792</v>
      </c>
      <c r="H8" s="4">
        <f>G8-G$26</f>
        <v>2.7608296148690741</v>
      </c>
      <c r="I8" s="1">
        <f t="shared" ref="I8:I25" si="0">H8*C8/1000</f>
        <v>23315.59951578945</v>
      </c>
      <c r="L8" s="1"/>
      <c r="M8" s="1"/>
    </row>
    <row r="9" spans="2:13">
      <c r="B9" s="2" t="s">
        <v>104</v>
      </c>
      <c r="C9" s="1">
        <v>1348308.5</v>
      </c>
      <c r="D9" s="1">
        <f>+'321M'!D19+'321N_1'!D20+'322A_1'!D22+'322B_1'!D21+'322C_1'!D20+'322D_1'!D23+'322E_1'!D20+'322G_1'!D20+'322H_1'!D22+'322J_1'!D20+'322K'!D20+'324M_1'!D21+'324N'!D21+'466A'!D21+'921O_2'!D18+'CS01'!D21</f>
        <v>23448.435451729601</v>
      </c>
      <c r="E9" s="1"/>
      <c r="F9" s="1">
        <f t="shared" ref="F9:F25" si="1">+D9+E9</f>
        <v>23448.435451729601</v>
      </c>
      <c r="G9" s="4">
        <f t="shared" ref="G9:G25" si="2">F9*1000/C9</f>
        <v>17.391001726778111</v>
      </c>
      <c r="H9" s="4">
        <f t="shared" ref="H9:H26" si="3">G9-G$26</f>
        <v>1.1011550696923926</v>
      </c>
      <c r="I9" s="1">
        <f t="shared" si="0"/>
        <v>1484.6967402843454</v>
      </c>
      <c r="L9" s="1"/>
      <c r="M9" s="1"/>
    </row>
    <row r="10" spans="2:13">
      <c r="B10" s="2" t="s">
        <v>105</v>
      </c>
      <c r="C10" s="1">
        <v>1072762.5</v>
      </c>
      <c r="D10" s="1">
        <f>+'321M'!D20+'321N_1'!D21+'322A_1'!D23+'322B_1'!D22+'322C_1'!D21+'322D_1'!D24+'322E_1'!D21+'322G_1'!D21+'322H_1'!D23+'322J_1'!D21+'322K'!D21+'324M_1'!D22+'324N'!D22+'466A'!D22+'921O_2'!D19+'CS01'!D22</f>
        <v>16754.837926553082</v>
      </c>
      <c r="E10" s="1"/>
      <c r="F10" s="1">
        <f t="shared" si="1"/>
        <v>16754.837926553082</v>
      </c>
      <c r="G10" s="4">
        <f t="shared" si="2"/>
        <v>15.618403818695267</v>
      </c>
      <c r="H10" s="4">
        <f t="shared" si="3"/>
        <v>-0.67144283839045116</v>
      </c>
      <c r="I10" s="1">
        <f t="shared" si="0"/>
        <v>-720.29869791883641</v>
      </c>
      <c r="L10" s="1"/>
      <c r="M10" s="1"/>
    </row>
    <row r="11" spans="2:13">
      <c r="B11" s="2" t="s">
        <v>106</v>
      </c>
      <c r="C11" s="1">
        <v>1115556.5</v>
      </c>
      <c r="D11" s="1">
        <f>+'321M'!D21+'321N_1'!D22+'322A_1'!D24+'322B_1'!D23+'322C_1'!D22+'322D_1'!D25+'322E_1'!D22+'322G_1'!D22+'322H_1'!D24+'322J_1'!D22+'322K'!D22+'324M_1'!D23+'324N'!D23+'466A'!D23+'921O_2'!D20+'CS01'!D23</f>
        <v>14565.4757166648</v>
      </c>
      <c r="E11" s="1"/>
      <c r="F11" s="1">
        <f t="shared" si="1"/>
        <v>14565.4757166648</v>
      </c>
      <c r="G11" s="4">
        <f t="shared" si="2"/>
        <v>13.056690285668902</v>
      </c>
      <c r="H11" s="4">
        <f t="shared" si="3"/>
        <v>-3.2331563714168166</v>
      </c>
      <c r="I11" s="1">
        <f t="shared" si="0"/>
        <v>-3606.768605650444</v>
      </c>
      <c r="L11" s="1"/>
      <c r="M11" s="1"/>
    </row>
    <row r="12" spans="2:13">
      <c r="B12" s="2" t="s">
        <v>107</v>
      </c>
      <c r="C12" s="1">
        <v>2118511.5</v>
      </c>
      <c r="D12" s="1">
        <f>+'321M'!D22+'321N_1'!D23+'322A_1'!D25+'322B_1'!D24+'322C_1'!D23+'322D_1'!D26+'322E_1'!D23+'322G_1'!D23+'322H_1'!D25+'322J_1'!D23+'322K'!D23+'324M_1'!D24+'324N'!D24+'466A'!D24+'921O_2'!D21+'CS01'!D24</f>
        <v>43080.825103026211</v>
      </c>
      <c r="E12" s="1"/>
      <c r="F12" s="1">
        <f t="shared" si="1"/>
        <v>43080.825103026211</v>
      </c>
      <c r="G12" s="4">
        <f t="shared" si="2"/>
        <v>20.335421876646038</v>
      </c>
      <c r="H12" s="4">
        <f t="shared" si="3"/>
        <v>4.0455752195603196</v>
      </c>
      <c r="I12" s="1">
        <f t="shared" si="0"/>
        <v>8570.5976267535607</v>
      </c>
      <c r="L12" s="214"/>
      <c r="M12" s="214"/>
    </row>
    <row r="13" spans="2:13">
      <c r="B13" s="2" t="s">
        <v>76</v>
      </c>
      <c r="C13" s="1">
        <v>592874.5</v>
      </c>
      <c r="D13" s="1">
        <f>+'321M'!D23+'321N_1'!D24+'322A_1'!D26+'322B_1'!D25+'322C_1'!D24+'322D_1'!D27+'322E_1'!D24+'322G_1'!D24+'322H_1'!D26+'322J_1'!D24+'322K'!D24+'324M_1'!D25+'324N'!D25+'466A'!D25+'921O_2'!D22+'CS01'!D25</f>
        <v>9845.4485462417124</v>
      </c>
      <c r="E13" s="1"/>
      <c r="F13" s="1">
        <f t="shared" si="1"/>
        <v>9845.4485462417124</v>
      </c>
      <c r="G13" s="4">
        <f t="shared" si="2"/>
        <v>16.606294496123063</v>
      </c>
      <c r="H13" s="4">
        <f t="shared" si="3"/>
        <v>0.31644783903734464</v>
      </c>
      <c r="I13" s="1">
        <f t="shared" si="0"/>
        <v>187.6138543453462</v>
      </c>
      <c r="L13" s="1"/>
      <c r="M13" s="1"/>
    </row>
    <row r="14" spans="2:13">
      <c r="B14" s="2" t="s">
        <v>77</v>
      </c>
      <c r="C14" s="1">
        <v>2532976.5</v>
      </c>
      <c r="D14" s="1">
        <f>+'321M'!D24+'321N_1'!D25+'322A_1'!D27+'322B_1'!D26+'322C_1'!D25+'322D_1'!D28+'322E_1'!D25+'322G_1'!D25+'322H_1'!D27+'322J_1'!D25+'322K'!D25+'324M_1'!D26+'324N'!D26+'466A'!D26+'921O_2'!D23+'CS01'!D26</f>
        <v>38530.266934917163</v>
      </c>
      <c r="E14" s="1"/>
      <c r="F14" s="1">
        <f t="shared" si="1"/>
        <v>38530.266934917163</v>
      </c>
      <c r="G14" s="4">
        <f t="shared" si="2"/>
        <v>15.211458509353387</v>
      </c>
      <c r="H14" s="4">
        <f t="shared" si="3"/>
        <v>-1.0783881477323316</v>
      </c>
      <c r="I14" s="1">
        <f t="shared" si="0"/>
        <v>-2731.531836084524</v>
      </c>
      <c r="L14" s="1"/>
      <c r="M14" s="1"/>
    </row>
    <row r="15" spans="2:13">
      <c r="B15" s="2" t="s">
        <v>78</v>
      </c>
      <c r="C15" s="1">
        <v>2111443</v>
      </c>
      <c r="D15" s="1">
        <f>+'321M'!D25+'321N_1'!D26+'322A_1'!D28+'322B_1'!D27+'322C_1'!D26+'322D_1'!D29+'322E_1'!D26+'322G_1'!D26+'322H_1'!D28+'322J_1'!D26+'322K'!D26+'324M_1'!D27+'324N'!D27+'466A'!D27+'921O_2'!D24+'CS01'!D27</f>
        <v>38852.639877375295</v>
      </c>
      <c r="E15" s="1"/>
      <c r="F15" s="1">
        <f t="shared" si="1"/>
        <v>38852.639877375295</v>
      </c>
      <c r="G15" s="4">
        <f t="shared" si="2"/>
        <v>18.400989217978083</v>
      </c>
      <c r="H15" s="4">
        <f t="shared" si="3"/>
        <v>2.1111425608923646</v>
      </c>
      <c r="I15" s="1">
        <f t="shared" si="0"/>
        <v>4457.5571821982576</v>
      </c>
      <c r="L15" s="1"/>
      <c r="M15" s="1"/>
    </row>
    <row r="16" spans="2:13">
      <c r="B16" s="2" t="s">
        <v>79</v>
      </c>
      <c r="C16" s="1">
        <v>7562279</v>
      </c>
      <c r="D16" s="1">
        <f>+'321M'!D26+'321N_1'!D27+'322A_1'!D29+'322B_1'!D28+'322C_1'!D27+'322D_1'!D30+'322E_1'!D27+'322G_1'!D27+'322H_1'!D29+'322J_1'!D27+'322K'!D27+'324M_1'!D28+'324N'!D28+'466A'!D28+'921O_2'!D25+'CS01'!D28</f>
        <v>80297.735772732063</v>
      </c>
      <c r="E16" s="1"/>
      <c r="F16" s="1">
        <f t="shared" si="1"/>
        <v>80297.735772732063</v>
      </c>
      <c r="G16" s="4">
        <f t="shared" si="2"/>
        <v>10.618192713166502</v>
      </c>
      <c r="H16" s="4">
        <f t="shared" si="3"/>
        <v>-5.6716539439192157</v>
      </c>
      <c r="I16" s="1">
        <f t="shared" si="0"/>
        <v>-42890.629515367466</v>
      </c>
      <c r="L16" s="1"/>
      <c r="M16" s="1"/>
    </row>
    <row r="17" spans="2:16">
      <c r="B17" s="2" t="s">
        <v>136</v>
      </c>
      <c r="C17" s="1">
        <v>5121540.5</v>
      </c>
      <c r="D17" s="1">
        <f>+'321M'!D27+'321N_1'!D28+'322A_1'!D30+'322B_1'!D29+'322C_1'!D28+'322D_1'!D31+'322E_1'!D28+'322G_1'!D28+'322H_1'!D30+'322J_1'!D28+'322K'!D28+'324M_1'!D29+'324N'!D29+'466A'!D29+'921O_2'!D26+'CS01'!D29</f>
        <v>75254.822709323111</v>
      </c>
      <c r="E17" s="1"/>
      <c r="F17" s="1">
        <f t="shared" si="1"/>
        <v>75254.822709323111</v>
      </c>
      <c r="G17" s="4">
        <f t="shared" si="2"/>
        <v>14.693786510000869</v>
      </c>
      <c r="H17" s="4">
        <f t="shared" si="3"/>
        <v>-1.5960601470848488</v>
      </c>
      <c r="I17" s="1">
        <f t="shared" si="0"/>
        <v>-8174.2866837310103</v>
      </c>
      <c r="L17" s="1"/>
      <c r="M17" s="1"/>
    </row>
    <row r="18" spans="2:16">
      <c r="B18" s="2" t="s">
        <v>137</v>
      </c>
      <c r="C18" s="1">
        <v>1106067</v>
      </c>
      <c r="D18" s="1">
        <f>+'321M'!D28+'321N_1'!D29+'322A_1'!D31+'322B_1'!D30+'322C_1'!D29+'322D_1'!D32+'322E_1'!D29+'322G_1'!D29+'322H_1'!D31+'322J_1'!D29+'322K'!D29+'324M_1'!D30+'324N'!D30+'466A'!D30+'921O_2'!D27+'CS01'!D30</f>
        <v>20327.872357566845</v>
      </c>
      <c r="E18" s="1"/>
      <c r="F18" s="1">
        <f t="shared" si="1"/>
        <v>20327.872357566845</v>
      </c>
      <c r="G18" s="4">
        <f t="shared" si="2"/>
        <v>18.378518080339479</v>
      </c>
      <c r="H18" s="4">
        <f t="shared" si="3"/>
        <v>2.0886714232537607</v>
      </c>
      <c r="I18" s="1">
        <f t="shared" si="0"/>
        <v>2310.2105351040173</v>
      </c>
      <c r="L18" s="1"/>
      <c r="M18" s="1"/>
    </row>
    <row r="19" spans="2:16">
      <c r="B19" s="2" t="s">
        <v>138</v>
      </c>
      <c r="C19" s="1">
        <v>2773719</v>
      </c>
      <c r="D19" s="1">
        <f>+'321M'!D29+'321N_1'!D30+'322A_1'!D32+'322B_1'!D31+'322C_1'!D30+'322D_1'!D33+'322E_1'!D30+'322G_1'!D30+'322H_1'!D32+'322J_1'!D30+'322K'!D30+'324M_1'!D31+'324N'!D31+'466A'!D31+'921O_2'!D28+'CS01'!D31</f>
        <v>42990.536406076506</v>
      </c>
      <c r="E19" s="1"/>
      <c r="F19" s="1">
        <f t="shared" si="1"/>
        <v>42990.536406076506</v>
      </c>
      <c r="G19" s="4">
        <f t="shared" si="2"/>
        <v>15.499239975670392</v>
      </c>
      <c r="H19" s="4">
        <f t="shared" si="3"/>
        <v>-0.79060668141532631</v>
      </c>
      <c r="I19" s="1">
        <f t="shared" si="0"/>
        <v>-2192.9207737686374</v>
      </c>
      <c r="L19" s="1"/>
      <c r="M19" s="1"/>
    </row>
    <row r="20" spans="2:16">
      <c r="B20" s="2" t="s">
        <v>139</v>
      </c>
      <c r="C20" s="1">
        <v>6497055.5</v>
      </c>
      <c r="D20" s="1">
        <f>+'321M'!D30+'321N_1'!D31+'322A_1'!D33+'322B_1'!D32+'322C_1'!D31+'322D_1'!D34+'322E_1'!D31+'322G_1'!D31+'322H_1'!D33+'322J_1'!D31+'322K'!D31+'324M_1'!D32+'324N'!D32+'466A'!D32+'921O_2'!D29+'CS01'!D32</f>
        <v>118787.56757596304</v>
      </c>
      <c r="E20" s="1"/>
      <c r="F20" s="1">
        <f t="shared" si="1"/>
        <v>118787.56757596304</v>
      </c>
      <c r="G20" s="4">
        <f t="shared" si="2"/>
        <v>18.283292727907746</v>
      </c>
      <c r="H20" s="4">
        <f t="shared" si="3"/>
        <v>1.9934460708220278</v>
      </c>
      <c r="I20" s="1">
        <f t="shared" si="0"/>
        <v>12951.529758387645</v>
      </c>
      <c r="L20" s="1"/>
      <c r="M20" s="1"/>
    </row>
    <row r="21" spans="2:16">
      <c r="B21" s="2" t="s">
        <v>140</v>
      </c>
      <c r="C21" s="1">
        <v>1473249</v>
      </c>
      <c r="D21" s="1">
        <f>+'321M'!D31+'321N_1'!D32+'322A_1'!D34+'322B_1'!D33+'322C_1'!D32+'322D_1'!D35+'322E_1'!D32+'322G_1'!D32+'322H_1'!D34+'322J_1'!D32+'322K'!D32+'324M_1'!D33+'324N'!D33+'466A'!D33+'921O_2'!D30+'CS01'!D33</f>
        <v>29634.473080724838</v>
      </c>
      <c r="E21" s="1"/>
      <c r="F21" s="1">
        <f t="shared" si="1"/>
        <v>29634.473080724838</v>
      </c>
      <c r="G21" s="4">
        <f t="shared" si="2"/>
        <v>20.115047137805515</v>
      </c>
      <c r="H21" s="4">
        <f t="shared" si="3"/>
        <v>3.825200480719797</v>
      </c>
      <c r="I21" s="1">
        <f t="shared" si="0"/>
        <v>5635.4727830199599</v>
      </c>
      <c r="L21" s="1"/>
      <c r="M21" s="1"/>
    </row>
    <row r="22" spans="2:16">
      <c r="B22" s="2" t="s">
        <v>141</v>
      </c>
      <c r="C22" s="1">
        <v>644521.5</v>
      </c>
      <c r="D22" s="1">
        <f>+'321M'!D32+'321N_1'!D33+'322A_1'!D35+'322B_1'!D34+'322C_1'!D33+'322D_1'!D36+'322E_1'!D33+'322G_1'!D33+'322H_1'!D35+'322J_1'!D33+'322K'!D33+'324M_1'!D34+'324N'!D34+'466A'!D34+'921O_2'!D31+'CS01'!D34</f>
        <v>8913.4791968648879</v>
      </c>
      <c r="E22" s="1">
        <f>+'322A_1'!E35+'322B_1'!E34+'322G_1'!E33+'921O_2'!E31</f>
        <v>4181.9320161403975</v>
      </c>
      <c r="F22" s="1">
        <f t="shared" si="1"/>
        <v>13095.411213005285</v>
      </c>
      <c r="G22" s="4">
        <f t="shared" si="2"/>
        <v>20.318036268775032</v>
      </c>
      <c r="H22" s="4">
        <f t="shared" si="3"/>
        <v>4.0281896116893137</v>
      </c>
      <c r="I22" s="1">
        <f t="shared" si="0"/>
        <v>2596.2548108104143</v>
      </c>
      <c r="L22" s="1"/>
      <c r="M22" s="1"/>
    </row>
    <row r="23" spans="2:16">
      <c r="B23" s="2" t="s">
        <v>142</v>
      </c>
      <c r="C23" s="1">
        <v>2192387.5</v>
      </c>
      <c r="D23" s="1">
        <f>+'321M'!D33+'321N_1'!D34+'322A_1'!D36+'322B_1'!D35+'322C_1'!D34+'322D_1'!D37+'322E_1'!D34+'322G_1'!D34+'322H_1'!D36+'322J_1'!D34+'322K'!D34+'324M_1'!D35+'324N'!D35+'466A'!D35+'921O_2'!D32+'CS01'!D35</f>
        <v>16391.858488396636</v>
      </c>
      <c r="E23" s="1">
        <f>+'322A_1'!E36+'322B_1'!E35+'322G_1'!E34+'921O_2'!E32</f>
        <v>14586.012301505076</v>
      </c>
      <c r="F23" s="1">
        <f t="shared" si="1"/>
        <v>30977.87078990171</v>
      </c>
      <c r="G23" s="4">
        <f t="shared" si="2"/>
        <v>14.129742479329822</v>
      </c>
      <c r="H23" s="4">
        <f t="shared" si="3"/>
        <v>-2.1601041777558958</v>
      </c>
      <c r="I23" s="1">
        <f t="shared" si="0"/>
        <v>-4735.7853980098043</v>
      </c>
      <c r="L23" s="1"/>
      <c r="M23" s="1"/>
    </row>
    <row r="24" spans="2:16">
      <c r="B24" s="2" t="s">
        <v>144</v>
      </c>
      <c r="C24" s="1">
        <v>322818</v>
      </c>
      <c r="D24" s="1">
        <f>+'321M'!D34+'321N_1'!D35+'322A_1'!D37+'322B_1'!D36+'322C_1'!D35+'322D_1'!D38+'322E_1'!D35+'322G_1'!D35+'322H_1'!D37+'322J_1'!D35+'322K'!D35+'324M_1'!D36+'324N'!D36+'466A'!D36+'921O_2'!D33+'CS01'!D36</f>
        <v>5022.4868847937632</v>
      </c>
      <c r="E24" s="1"/>
      <c r="F24" s="1">
        <f t="shared" si="1"/>
        <v>5022.4868847937632</v>
      </c>
      <c r="G24" s="4">
        <f t="shared" si="2"/>
        <v>15.558261573994521</v>
      </c>
      <c r="H24" s="4">
        <f t="shared" si="3"/>
        <v>-0.73158508309119696</v>
      </c>
      <c r="I24" s="1">
        <f t="shared" si="0"/>
        <v>-236.16883335333401</v>
      </c>
      <c r="L24" s="1"/>
      <c r="M24" s="1"/>
      <c r="P24" s="90"/>
    </row>
    <row r="25" spans="2:16">
      <c r="B25" s="2" t="s">
        <v>145</v>
      </c>
      <c r="C25" s="1">
        <v>166339.5</v>
      </c>
      <c r="D25" s="1">
        <f>+'321M'!D35+'321N_1'!D36+'322A_1'!D38+'322B_1'!D37+'322C_1'!D36+'322D_1'!D39+'322E_1'!D36+'322G_1'!D36+'322H_1'!D38+'322J_1'!D36+'322K'!D36+'324M_1'!D37+'324N'!D37+'466A'!D37+'921O_2'!D34+'CS01'!D37</f>
        <v>6488.5024852073411</v>
      </c>
      <c r="E25" s="1"/>
      <c r="F25" s="1">
        <f t="shared" si="1"/>
        <v>6488.5024852073411</v>
      </c>
      <c r="G25" s="4">
        <f t="shared" si="2"/>
        <v>39.007586804140573</v>
      </c>
      <c r="H25" s="4">
        <f t="shared" si="3"/>
        <v>22.717740147054855</v>
      </c>
      <c r="I25" s="1">
        <f t="shared" si="0"/>
        <v>3778.857537191031</v>
      </c>
      <c r="L25" s="1"/>
      <c r="M25" s="1"/>
    </row>
    <row r="26" spans="2:16">
      <c r="B26" s="85" t="s">
        <v>146</v>
      </c>
      <c r="C26" s="1">
        <v>47197552</v>
      </c>
      <c r="D26" s="1">
        <f>SUM(D8:D25)</f>
        <v>750072.94035218388</v>
      </c>
      <c r="E26" s="1">
        <f>SUM(E22:E25)</f>
        <v>18767.944317645473</v>
      </c>
      <c r="F26" s="1">
        <f>SUM(F8:F25)</f>
        <v>768840.88466982939</v>
      </c>
      <c r="G26" s="4">
        <f>F26*1000/C26</f>
        <v>16.289846657085718</v>
      </c>
      <c r="H26" s="4">
        <f t="shared" si="3"/>
        <v>0</v>
      </c>
      <c r="I26" s="1">
        <f>SUM(I8:I25)</f>
        <v>-2.1373125491663814E-11</v>
      </c>
    </row>
    <row r="27" spans="2:16">
      <c r="N27" s="1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P97"/>
  <sheetViews>
    <sheetView zoomScale="110" zoomScaleNormal="110" workbookViewId="0">
      <selection activeCell="E74" sqref="E74"/>
    </sheetView>
  </sheetViews>
  <sheetFormatPr baseColWidth="10" defaultRowHeight="12.75"/>
  <cols>
    <col min="1" max="1" width="6.875" style="13" customWidth="1"/>
    <col min="2" max="4" width="11" style="13" customWidth="1"/>
    <col min="5" max="5" width="14.625" style="13" customWidth="1"/>
    <col min="6" max="6" width="19.375" style="13" customWidth="1"/>
    <col min="7" max="7" width="14.375" style="13" customWidth="1"/>
    <col min="8" max="8" width="18.375" style="13" customWidth="1"/>
    <col min="9" max="9" width="16.125" style="13" customWidth="1"/>
    <col min="10" max="10" width="18.875" style="13" customWidth="1"/>
    <col min="11" max="11" width="16.375" style="13" customWidth="1"/>
    <col min="12" max="12" width="17.375" style="13" customWidth="1"/>
    <col min="13" max="13" width="11" style="13" customWidth="1"/>
    <col min="14" max="14" width="19.375" style="13" customWidth="1"/>
    <col min="15" max="15" width="14.875" style="13" customWidth="1"/>
    <col min="16" max="16384" width="11" style="13"/>
  </cols>
  <sheetData>
    <row r="1" spans="2:11">
      <c r="K1" s="9"/>
    </row>
    <row r="2" spans="2:11">
      <c r="B2" s="15" t="s">
        <v>123</v>
      </c>
      <c r="K2" s="9"/>
    </row>
    <row r="3" spans="2:11">
      <c r="B3" s="16" t="s">
        <v>15</v>
      </c>
      <c r="C3" s="9"/>
      <c r="K3" s="9"/>
    </row>
    <row r="4" spans="2:11">
      <c r="K4" s="9"/>
    </row>
    <row r="5" spans="2:11">
      <c r="B5" s="15" t="s">
        <v>159</v>
      </c>
      <c r="K5" s="9"/>
    </row>
    <row r="6" spans="2:11">
      <c r="B6" s="9">
        <f>+Resumen!D2</f>
        <v>64090.760680000014</v>
      </c>
      <c r="C6" s="9"/>
      <c r="K6" s="9"/>
    </row>
    <row r="7" spans="2:11">
      <c r="K7" s="9"/>
    </row>
    <row r="8" spans="2:11">
      <c r="B8" s="15" t="s">
        <v>160</v>
      </c>
      <c r="K8" s="9"/>
    </row>
    <row r="9" spans="2:11">
      <c r="B9" s="13" t="s">
        <v>5</v>
      </c>
      <c r="K9" s="9"/>
    </row>
    <row r="10" spans="2:11">
      <c r="B10" s="13" t="s">
        <v>150</v>
      </c>
      <c r="K10" s="9"/>
    </row>
    <row r="11" spans="2:11">
      <c r="K11" s="9"/>
    </row>
    <row r="12" spans="2:11">
      <c r="B12" s="15" t="s">
        <v>126</v>
      </c>
      <c r="K12" s="9"/>
    </row>
    <row r="13" spans="2:11">
      <c r="B13" s="13" t="s">
        <v>392</v>
      </c>
      <c r="K13" s="9"/>
    </row>
    <row r="14" spans="2:11">
      <c r="K14" s="9"/>
    </row>
    <row r="15" spans="2:11">
      <c r="B15" s="13" t="s">
        <v>127</v>
      </c>
      <c r="K15" s="9"/>
    </row>
    <row r="16" spans="2:11">
      <c r="C16" s="13" t="s">
        <v>188</v>
      </c>
      <c r="K16" s="9"/>
    </row>
    <row r="17" spans="1:7" ht="38.25">
      <c r="A17" s="18"/>
      <c r="B17" s="18"/>
      <c r="C17" s="18" t="s">
        <v>187</v>
      </c>
      <c r="D17" s="18" t="s">
        <v>114</v>
      </c>
      <c r="E17" s="18" t="s">
        <v>152</v>
      </c>
      <c r="F17" s="18" t="s">
        <v>101</v>
      </c>
      <c r="G17" s="18" t="s">
        <v>102</v>
      </c>
    </row>
    <row r="18" spans="1:7">
      <c r="B18" s="13" t="s">
        <v>103</v>
      </c>
      <c r="C18" s="9">
        <v>8445142.5</v>
      </c>
      <c r="D18" s="9">
        <f>K43+E79</f>
        <v>12568.389548610568</v>
      </c>
      <c r="E18" s="10">
        <f t="shared" ref="E18:E36" si="0">D18*1000/C18</f>
        <v>1.4882388957451658</v>
      </c>
      <c r="F18" s="10">
        <f>E18-E$36</f>
        <v>0.13031336859070586</v>
      </c>
      <c r="G18" s="9">
        <f t="shared" ref="G18:G36" si="1">F18*C18/1000</f>
        <v>1100.5149674035351</v>
      </c>
    </row>
    <row r="19" spans="1:7">
      <c r="B19" s="13" t="s">
        <v>104</v>
      </c>
      <c r="C19" s="9">
        <v>1348308.5</v>
      </c>
      <c r="D19" s="9">
        <f t="shared" ref="D19:D35" si="2">K44+E80</f>
        <v>1684.6182963291465</v>
      </c>
      <c r="E19" s="10">
        <f t="shared" si="0"/>
        <v>1.2494308953248803</v>
      </c>
      <c r="F19" s="10">
        <f t="shared" ref="F19:F36" si="3">E19-E$36</f>
        <v>-0.10849463182957964</v>
      </c>
      <c r="G19" s="9">
        <f t="shared" si="1"/>
        <v>-146.28423430019276</v>
      </c>
    </row>
    <row r="20" spans="1:7">
      <c r="B20" s="13" t="s">
        <v>105</v>
      </c>
      <c r="C20" s="9">
        <v>1072762.5</v>
      </c>
      <c r="D20" s="9">
        <f t="shared" si="2"/>
        <v>1096.8894788338393</v>
      </c>
      <c r="E20" s="10">
        <f t="shared" si="0"/>
        <v>1.0224905128897024</v>
      </c>
      <c r="F20" s="10">
        <f t="shared" si="3"/>
        <v>-0.33543501426475753</v>
      </c>
      <c r="G20" s="9">
        <f t="shared" si="1"/>
        <v>-359.84210449019696</v>
      </c>
    </row>
    <row r="21" spans="1:7">
      <c r="B21" s="13" t="s">
        <v>106</v>
      </c>
      <c r="C21" s="9">
        <v>1115556.5</v>
      </c>
      <c r="D21" s="9">
        <f t="shared" si="2"/>
        <v>1304.7784211681349</v>
      </c>
      <c r="E21" s="10">
        <f t="shared" si="0"/>
        <v>1.1696211004714998</v>
      </c>
      <c r="F21" s="10">
        <f t="shared" si="3"/>
        <v>-0.1883044266829601</v>
      </c>
      <c r="G21" s="9">
        <f t="shared" si="1"/>
        <v>-210.06422716494959</v>
      </c>
    </row>
    <row r="22" spans="1:7">
      <c r="B22" s="13" t="s">
        <v>107</v>
      </c>
      <c r="C22" s="9">
        <v>2118511.5</v>
      </c>
      <c r="D22" s="9">
        <f t="shared" si="2"/>
        <v>2695.9425804738876</v>
      </c>
      <c r="E22" s="10">
        <f t="shared" si="0"/>
        <v>1.2725645248911266</v>
      </c>
      <c r="F22" s="10">
        <f t="shared" si="3"/>
        <v>-8.5361002263333319E-2</v>
      </c>
      <c r="G22" s="9">
        <f t="shared" si="1"/>
        <v>-180.83826494639766</v>
      </c>
    </row>
    <row r="23" spans="1:7">
      <c r="B23" s="13" t="s">
        <v>76</v>
      </c>
      <c r="C23" s="9">
        <v>592874.5</v>
      </c>
      <c r="D23" s="9">
        <f t="shared" si="2"/>
        <v>697.38794781621732</v>
      </c>
      <c r="E23" s="10">
        <f t="shared" si="0"/>
        <v>1.1762825822601872</v>
      </c>
      <c r="F23" s="10">
        <f t="shared" si="3"/>
        <v>-0.18164294489427268</v>
      </c>
      <c r="G23" s="9">
        <f t="shared" si="1"/>
        <v>-107.69147013271946</v>
      </c>
    </row>
    <row r="24" spans="1:7">
      <c r="B24" s="13" t="s">
        <v>77</v>
      </c>
      <c r="C24" s="9">
        <v>2532976.5</v>
      </c>
      <c r="D24" s="9">
        <f t="shared" si="2"/>
        <v>2674.9088683590962</v>
      </c>
      <c r="E24" s="10">
        <f t="shared" si="0"/>
        <v>1.0560338275381143</v>
      </c>
      <c r="F24" s="10">
        <f t="shared" si="3"/>
        <v>-0.30189169961634565</v>
      </c>
      <c r="G24" s="9">
        <f t="shared" si="1"/>
        <v>-764.68458067326264</v>
      </c>
    </row>
    <row r="25" spans="1:7">
      <c r="B25" s="13" t="s">
        <v>78</v>
      </c>
      <c r="C25" s="9">
        <v>2111443</v>
      </c>
      <c r="D25" s="9">
        <f t="shared" si="2"/>
        <v>3156.9983216624441</v>
      </c>
      <c r="E25" s="10">
        <f t="shared" si="0"/>
        <v>1.4951851987775395</v>
      </c>
      <c r="F25" s="10">
        <f t="shared" si="3"/>
        <v>0.13725967162307962</v>
      </c>
      <c r="G25" s="9">
        <f t="shared" si="1"/>
        <v>289.81597283085011</v>
      </c>
    </row>
    <row r="26" spans="1:7">
      <c r="B26" s="13" t="s">
        <v>79</v>
      </c>
      <c r="C26" s="9">
        <v>7562279</v>
      </c>
      <c r="D26" s="9">
        <f t="shared" si="2"/>
        <v>10427.941431252702</v>
      </c>
      <c r="E26" s="10">
        <f t="shared" si="0"/>
        <v>1.3789416432867265</v>
      </c>
      <c r="F26" s="10">
        <f t="shared" si="3"/>
        <v>2.1016116132266616E-2</v>
      </c>
      <c r="G26" s="9">
        <f t="shared" si="1"/>
        <v>158.92973368860106</v>
      </c>
    </row>
    <row r="27" spans="1:7">
      <c r="B27" s="13" t="s">
        <v>136</v>
      </c>
      <c r="C27" s="9">
        <v>5121540.5</v>
      </c>
      <c r="D27" s="9">
        <f t="shared" si="2"/>
        <v>6833.6831284087784</v>
      </c>
      <c r="E27" s="10">
        <f t="shared" si="0"/>
        <v>1.3343022726089502</v>
      </c>
      <c r="F27" s="10">
        <f t="shared" si="3"/>
        <v>-2.3623254545509731E-2</v>
      </c>
      <c r="G27" s="9">
        <f t="shared" si="1"/>
        <v>-120.98745489663717</v>
      </c>
    </row>
    <row r="28" spans="1:7">
      <c r="B28" s="13" t="s">
        <v>137</v>
      </c>
      <c r="C28" s="9">
        <v>1106067</v>
      </c>
      <c r="D28" s="9">
        <f t="shared" si="2"/>
        <v>1411.08363619127</v>
      </c>
      <c r="E28" s="10">
        <f t="shared" si="0"/>
        <v>1.2757668714384121</v>
      </c>
      <c r="F28" s="10">
        <f t="shared" si="3"/>
        <v>-8.2158655716047857E-2</v>
      </c>
      <c r="G28" s="9">
        <f t="shared" si="1"/>
        <v>-90.872977851881913</v>
      </c>
    </row>
    <row r="29" spans="1:7">
      <c r="B29" s="13" t="s">
        <v>138</v>
      </c>
      <c r="C29" s="9">
        <v>2773719</v>
      </c>
      <c r="D29" s="9">
        <f t="shared" si="2"/>
        <v>3148.8848059788552</v>
      </c>
      <c r="E29" s="10">
        <f t="shared" si="0"/>
        <v>1.1352573227420857</v>
      </c>
      <c r="F29" s="10">
        <f t="shared" si="3"/>
        <v>-0.22266820441237423</v>
      </c>
      <c r="G29" s="9">
        <f t="shared" si="1"/>
        <v>-617.61902927448625</v>
      </c>
    </row>
    <row r="30" spans="1:7">
      <c r="B30" s="13" t="s">
        <v>139</v>
      </c>
      <c r="C30" s="9">
        <v>6497055.5</v>
      </c>
      <c r="D30" s="9">
        <f t="shared" si="2"/>
        <v>9781.6850798657524</v>
      </c>
      <c r="E30" s="10">
        <f t="shared" si="0"/>
        <v>1.505556644831763</v>
      </c>
      <c r="F30" s="10">
        <f t="shared" si="3"/>
        <v>0.14763111767730308</v>
      </c>
      <c r="G30" s="9">
        <f t="shared" si="1"/>
        <v>959.16756507646926</v>
      </c>
    </row>
    <row r="31" spans="1:7">
      <c r="B31" s="13" t="s">
        <v>140</v>
      </c>
      <c r="C31" s="9">
        <v>1473249</v>
      </c>
      <c r="D31" s="9">
        <f t="shared" si="2"/>
        <v>2234.2725526599361</v>
      </c>
      <c r="E31" s="10">
        <f t="shared" si="0"/>
        <v>1.5165613909528779</v>
      </c>
      <c r="F31" s="10">
        <f t="shared" si="3"/>
        <v>0.15863586379841799</v>
      </c>
      <c r="G31" s="9">
        <f t="shared" si="1"/>
        <v>233.71012770515549</v>
      </c>
    </row>
    <row r="32" spans="1:7">
      <c r="B32" s="13" t="s">
        <v>141</v>
      </c>
      <c r="C32" s="9">
        <v>644521.5</v>
      </c>
      <c r="D32" s="9">
        <f t="shared" si="2"/>
        <v>843.379665915033</v>
      </c>
      <c r="E32" s="10">
        <f t="shared" si="0"/>
        <v>1.3085361247297924</v>
      </c>
      <c r="F32" s="10">
        <f t="shared" si="3"/>
        <v>-4.9389402424667495E-2</v>
      </c>
      <c r="G32" s="9">
        <f t="shared" si="1"/>
        <v>-31.832531734850331</v>
      </c>
    </row>
    <row r="33" spans="1:13">
      <c r="B33" s="13" t="s">
        <v>142</v>
      </c>
      <c r="C33" s="9">
        <v>2192387.5</v>
      </c>
      <c r="D33" s="9">
        <f t="shared" si="2"/>
        <v>2797.8558703176495</v>
      </c>
      <c r="E33" s="10">
        <f t="shared" si="0"/>
        <v>1.2761685013792723</v>
      </c>
      <c r="F33" s="10">
        <f t="shared" si="3"/>
        <v>-8.1757025775187619E-2</v>
      </c>
      <c r="G33" s="9">
        <f t="shared" si="1"/>
        <v>-179.24308134669914</v>
      </c>
    </row>
    <row r="34" spans="1:13">
      <c r="B34" s="13" t="s">
        <v>144</v>
      </c>
      <c r="C34" s="9">
        <v>322818</v>
      </c>
      <c r="D34" s="9">
        <f t="shared" si="2"/>
        <v>454.22236296153847</v>
      </c>
      <c r="E34" s="10">
        <f t="shared" si="0"/>
        <v>1.4070540148366526</v>
      </c>
      <c r="F34" s="10">
        <f t="shared" si="3"/>
        <v>4.912848768219269E-2</v>
      </c>
      <c r="G34" s="9">
        <f t="shared" si="1"/>
        <v>15.85956013659008</v>
      </c>
    </row>
    <row r="35" spans="1:13">
      <c r="B35" s="13" t="s">
        <v>145</v>
      </c>
      <c r="C35" s="9">
        <v>166339.5</v>
      </c>
      <c r="D35" s="9">
        <f t="shared" si="2"/>
        <v>277.83868319516949</v>
      </c>
      <c r="E35" s="10">
        <f t="shared" si="0"/>
        <v>1.6703109195060073</v>
      </c>
      <c r="F35" s="10">
        <f t="shared" si="3"/>
        <v>0.31238539235154739</v>
      </c>
      <c r="G35" s="9">
        <f t="shared" si="1"/>
        <v>51.962029971060218</v>
      </c>
    </row>
    <row r="36" spans="1:13">
      <c r="A36" s="15"/>
      <c r="B36" s="15" t="s">
        <v>146</v>
      </c>
      <c r="C36" s="9">
        <v>47197552</v>
      </c>
      <c r="D36" s="14">
        <f>SUM(D18:D35)</f>
        <v>64090.760680000036</v>
      </c>
      <c r="E36" s="10">
        <f t="shared" si="0"/>
        <v>1.3579255271544599</v>
      </c>
      <c r="F36" s="12">
        <f t="shared" si="3"/>
        <v>0</v>
      </c>
      <c r="G36" s="9">
        <f t="shared" si="1"/>
        <v>0</v>
      </c>
    </row>
    <row r="37" spans="1:13">
      <c r="E37" s="9"/>
    </row>
    <row r="40" spans="1:13">
      <c r="B40" s="25" t="s">
        <v>94</v>
      </c>
    </row>
    <row r="41" spans="1:13">
      <c r="B41" s="25"/>
    </row>
    <row r="42" spans="1:13" ht="76.5">
      <c r="C42" s="80" t="s">
        <v>351</v>
      </c>
      <c r="D42" s="80" t="s">
        <v>352</v>
      </c>
      <c r="E42" s="80" t="s">
        <v>353</v>
      </c>
      <c r="F42" s="80" t="s">
        <v>52</v>
      </c>
      <c r="G42" s="80" t="s">
        <v>394</v>
      </c>
      <c r="H42" s="80" t="s">
        <v>395</v>
      </c>
      <c r="I42" s="80" t="s">
        <v>350</v>
      </c>
      <c r="J42" s="80" t="s">
        <v>396</v>
      </c>
      <c r="K42" s="145" t="s">
        <v>48</v>
      </c>
    </row>
    <row r="43" spans="1:13">
      <c r="B43" s="13" t="s">
        <v>103</v>
      </c>
      <c r="C43" s="9">
        <v>0</v>
      </c>
      <c r="D43" s="57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f>SUM(C43:J43)</f>
        <v>0</v>
      </c>
      <c r="L43" s="9"/>
    </row>
    <row r="44" spans="1:13" ht="15" customHeight="1">
      <c r="B44" s="13" t="s">
        <v>104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f t="shared" ref="K44:K60" si="4">SUM(C44:J44)</f>
        <v>0</v>
      </c>
      <c r="L44" s="9"/>
    </row>
    <row r="45" spans="1:13">
      <c r="B45" s="13" t="s">
        <v>105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f t="shared" si="4"/>
        <v>0</v>
      </c>
      <c r="L45" s="9"/>
      <c r="M45" s="9"/>
    </row>
    <row r="46" spans="1:13">
      <c r="B46" s="13" t="s">
        <v>106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f t="shared" si="4"/>
        <v>0</v>
      </c>
      <c r="L46" s="9"/>
      <c r="M46" s="9"/>
    </row>
    <row r="47" spans="1:13">
      <c r="B47" s="13" t="s">
        <v>107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f t="shared" si="4"/>
        <v>0</v>
      </c>
      <c r="L47" s="9"/>
      <c r="M47" s="9"/>
    </row>
    <row r="48" spans="1:13">
      <c r="B48" s="13" t="s">
        <v>76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f t="shared" si="4"/>
        <v>0</v>
      </c>
      <c r="L48" s="9"/>
      <c r="M48" s="9"/>
    </row>
    <row r="49" spans="2:16">
      <c r="B49" s="13" t="s">
        <v>77</v>
      </c>
      <c r="C49" s="57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f t="shared" si="4"/>
        <v>0</v>
      </c>
      <c r="L49" s="9"/>
      <c r="M49" s="9"/>
    </row>
    <row r="50" spans="2:16">
      <c r="B50" s="13" t="s">
        <v>78</v>
      </c>
      <c r="C50" s="57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f t="shared" si="4"/>
        <v>0</v>
      </c>
      <c r="L50" s="9"/>
      <c r="M50" s="9"/>
    </row>
    <row r="51" spans="2:16">
      <c r="B51" s="13" t="s">
        <v>79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f t="shared" si="4"/>
        <v>0</v>
      </c>
      <c r="L51" s="9"/>
      <c r="M51" s="9"/>
    </row>
    <row r="52" spans="2:16">
      <c r="B52" s="13" t="s">
        <v>136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f t="shared" si="4"/>
        <v>0</v>
      </c>
      <c r="L52" s="9"/>
      <c r="M52" s="9"/>
    </row>
    <row r="53" spans="2:16">
      <c r="B53" s="13" t="s">
        <v>137</v>
      </c>
      <c r="C53" s="57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f t="shared" si="4"/>
        <v>0</v>
      </c>
      <c r="L53" s="9"/>
      <c r="M53" s="9"/>
    </row>
    <row r="54" spans="2:16">
      <c r="B54" s="13" t="s">
        <v>138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f t="shared" si="4"/>
        <v>0</v>
      </c>
      <c r="L54" s="9"/>
      <c r="M54" s="9"/>
    </row>
    <row r="55" spans="2:16">
      <c r="B55" s="13" t="s">
        <v>139</v>
      </c>
      <c r="C55" s="57">
        <v>0</v>
      </c>
      <c r="D55" s="57">
        <v>0</v>
      </c>
      <c r="E55" s="9">
        <v>0</v>
      </c>
      <c r="F55" s="9">
        <v>0</v>
      </c>
      <c r="G55" s="9">
        <v>120.75</v>
      </c>
      <c r="H55" s="57">
        <v>0</v>
      </c>
      <c r="I55" s="57">
        <v>0</v>
      </c>
      <c r="J55" s="9">
        <v>0</v>
      </c>
      <c r="K55" s="9">
        <f t="shared" si="4"/>
        <v>120.75</v>
      </c>
      <c r="L55" s="9"/>
      <c r="M55" s="9"/>
    </row>
    <row r="56" spans="2:16">
      <c r="B56" s="13" t="s">
        <v>140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f t="shared" si="4"/>
        <v>0</v>
      </c>
      <c r="L56" s="9"/>
      <c r="M56" s="9"/>
    </row>
    <row r="57" spans="2:16">
      <c r="B57" s="13" t="s">
        <v>141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f t="shared" si="4"/>
        <v>0</v>
      </c>
      <c r="L57" s="9"/>
      <c r="M57" s="9"/>
    </row>
    <row r="58" spans="2:16">
      <c r="B58" s="13" t="s">
        <v>142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f t="shared" si="4"/>
        <v>0</v>
      </c>
      <c r="L58" s="9"/>
      <c r="M58" s="9"/>
    </row>
    <row r="59" spans="2:16">
      <c r="B59" s="13" t="s">
        <v>144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f t="shared" si="4"/>
        <v>0</v>
      </c>
      <c r="L59" s="9"/>
      <c r="M59" s="9"/>
    </row>
    <row r="60" spans="2:16">
      <c r="B60" s="13" t="s">
        <v>145</v>
      </c>
      <c r="C60" s="57">
        <v>0</v>
      </c>
      <c r="D60" s="57">
        <v>0</v>
      </c>
      <c r="E60" s="9">
        <v>0</v>
      </c>
      <c r="F60" s="9">
        <v>7.4382299999999999</v>
      </c>
      <c r="G60" s="9">
        <v>0</v>
      </c>
      <c r="H60" s="9">
        <v>0</v>
      </c>
      <c r="I60" s="9">
        <v>0</v>
      </c>
      <c r="J60" s="9">
        <v>0</v>
      </c>
      <c r="K60" s="9">
        <f t="shared" si="4"/>
        <v>7.4382299999999999</v>
      </c>
      <c r="L60" s="9"/>
      <c r="M60" s="9"/>
    </row>
    <row r="61" spans="2:16" s="15" customFormat="1">
      <c r="B61" s="15" t="s">
        <v>214</v>
      </c>
      <c r="C61" s="11">
        <f t="shared" ref="C61:K61" si="5">SUM(C43:C60)</f>
        <v>0</v>
      </c>
      <c r="D61" s="11">
        <f t="shared" si="5"/>
        <v>0</v>
      </c>
      <c r="E61" s="11">
        <f t="shared" si="5"/>
        <v>0</v>
      </c>
      <c r="F61" s="11">
        <f t="shared" si="5"/>
        <v>7.4382299999999999</v>
      </c>
      <c r="G61" s="11">
        <f t="shared" si="5"/>
        <v>120.75</v>
      </c>
      <c r="H61" s="11">
        <f t="shared" si="5"/>
        <v>0</v>
      </c>
      <c r="I61" s="11">
        <f t="shared" si="5"/>
        <v>0</v>
      </c>
      <c r="J61" s="11">
        <f t="shared" si="5"/>
        <v>0</v>
      </c>
      <c r="K61" s="11">
        <f t="shared" si="5"/>
        <v>128.18823</v>
      </c>
      <c r="L61" s="11"/>
      <c r="M61" s="11"/>
    </row>
    <row r="62" spans="2:16" s="142" customFormat="1">
      <c r="B62" s="13" t="s">
        <v>61</v>
      </c>
      <c r="C62" s="9">
        <v>3051.00731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f>SUM(C62:J62)</f>
        <v>3051.00731</v>
      </c>
      <c r="L62" s="9"/>
      <c r="M62" s="9"/>
      <c r="O62" s="23"/>
    </row>
    <row r="63" spans="2:16">
      <c r="B63" s="13" t="s">
        <v>62</v>
      </c>
      <c r="C63" s="57">
        <v>38062.116530000007</v>
      </c>
      <c r="D63" s="57">
        <v>19516.521890000011</v>
      </c>
      <c r="E63" s="9">
        <v>0</v>
      </c>
      <c r="F63" s="9">
        <v>0</v>
      </c>
      <c r="G63" s="9">
        <v>0</v>
      </c>
      <c r="H63" s="57">
        <v>165.14051999999998</v>
      </c>
      <c r="I63" s="57">
        <v>3132.12824</v>
      </c>
      <c r="J63" s="9">
        <v>0</v>
      </c>
      <c r="K63" s="9">
        <f>SUM(C63:J63)</f>
        <v>60875.907180000017</v>
      </c>
      <c r="L63" s="9"/>
      <c r="M63" s="17"/>
      <c r="P63" s="25"/>
    </row>
    <row r="64" spans="2:16">
      <c r="B64" s="13" t="s">
        <v>63</v>
      </c>
      <c r="C64" s="9">
        <v>35.657959999999996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f>SUM(C64:J64)</f>
        <v>35.657959999999996</v>
      </c>
      <c r="L64" s="9"/>
    </row>
    <row r="65" spans="2:15">
      <c r="B65" s="13" t="s">
        <v>64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f>SUM(C65:J65)</f>
        <v>0</v>
      </c>
      <c r="L65" s="9"/>
      <c r="N65" s="9"/>
    </row>
    <row r="66" spans="2:15" s="15" customFormat="1" ht="13.5">
      <c r="B66" s="15" t="s">
        <v>215</v>
      </c>
      <c r="C66" s="11">
        <f t="shared" ref="C66:K66" si="6">SUM(C62:C65)</f>
        <v>41148.781800000004</v>
      </c>
      <c r="D66" s="11">
        <f t="shared" si="6"/>
        <v>19516.521890000011</v>
      </c>
      <c r="E66" s="11">
        <f t="shared" si="6"/>
        <v>0</v>
      </c>
      <c r="F66" s="11">
        <f t="shared" si="6"/>
        <v>0</v>
      </c>
      <c r="G66" s="11">
        <f t="shared" si="6"/>
        <v>0</v>
      </c>
      <c r="H66" s="11">
        <f t="shared" si="6"/>
        <v>165.14051999999998</v>
      </c>
      <c r="I66" s="11">
        <f t="shared" si="6"/>
        <v>3132.12824</v>
      </c>
      <c r="J66" s="11">
        <f t="shared" si="6"/>
        <v>0</v>
      </c>
      <c r="K66" s="11">
        <f t="shared" si="6"/>
        <v>63962.572450000014</v>
      </c>
      <c r="L66" s="11"/>
      <c r="N66" s="69"/>
      <c r="O66" s="11"/>
    </row>
    <row r="67" spans="2:15" s="24" customFormat="1" ht="13.5">
      <c r="B67" s="24" t="s">
        <v>48</v>
      </c>
      <c r="C67" s="146">
        <f t="shared" ref="C67:K67" si="7">+C66+C61</f>
        <v>41148.781800000004</v>
      </c>
      <c r="D67" s="146">
        <f t="shared" si="7"/>
        <v>19516.521890000011</v>
      </c>
      <c r="E67" s="146">
        <f t="shared" si="7"/>
        <v>0</v>
      </c>
      <c r="F67" s="146">
        <f t="shared" si="7"/>
        <v>7.4382299999999999</v>
      </c>
      <c r="G67" s="146">
        <f t="shared" si="7"/>
        <v>120.75</v>
      </c>
      <c r="H67" s="146">
        <f t="shared" si="7"/>
        <v>165.14051999999998</v>
      </c>
      <c r="I67" s="146">
        <f t="shared" si="7"/>
        <v>3132.12824</v>
      </c>
      <c r="J67" s="146">
        <f t="shared" si="7"/>
        <v>0</v>
      </c>
      <c r="K67" s="146">
        <f t="shared" si="7"/>
        <v>64090.760680000014</v>
      </c>
      <c r="L67" s="146"/>
      <c r="N67" s="147"/>
    </row>
    <row r="68" spans="2:15" ht="13.5">
      <c r="B68" s="24"/>
      <c r="C68" s="52"/>
      <c r="D68" s="52"/>
      <c r="E68" s="19"/>
      <c r="F68" s="19"/>
      <c r="G68" s="19"/>
      <c r="H68" s="19"/>
      <c r="I68" s="52"/>
      <c r="J68" s="52"/>
      <c r="K68" s="19"/>
      <c r="L68" s="19"/>
    </row>
    <row r="69" spans="2:15" ht="13.5">
      <c r="B69" s="24"/>
      <c r="C69" s="148"/>
      <c r="D69" s="148"/>
      <c r="E69" s="148"/>
      <c r="F69" s="148"/>
      <c r="G69" s="148"/>
      <c r="H69" s="148"/>
      <c r="I69" s="148"/>
      <c r="J69" s="148"/>
      <c r="K69" s="148"/>
      <c r="L69" s="19"/>
    </row>
    <row r="70" spans="2:15">
      <c r="B70" s="27" t="s">
        <v>222</v>
      </c>
      <c r="C70" s="19"/>
      <c r="D70" s="19"/>
      <c r="E70" s="19"/>
      <c r="F70" s="19"/>
      <c r="G70" s="19"/>
      <c r="H70" s="19"/>
      <c r="I70" s="19"/>
      <c r="J70" s="148"/>
      <c r="K70" s="19"/>
      <c r="L70" s="19"/>
    </row>
    <row r="71" spans="2:15">
      <c r="C71" s="19"/>
      <c r="D71" s="19"/>
      <c r="E71" s="19"/>
      <c r="F71" s="19"/>
      <c r="G71" s="19"/>
      <c r="H71" s="19"/>
      <c r="I71" s="19"/>
      <c r="J71" s="19"/>
      <c r="K71" s="19"/>
      <c r="L71" s="19"/>
    </row>
    <row r="72" spans="2:15">
      <c r="B72" s="25" t="s">
        <v>4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</row>
    <row r="73" spans="2:15">
      <c r="B73" s="25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2:15">
      <c r="B74" s="13" t="s">
        <v>397</v>
      </c>
      <c r="C74" s="19"/>
      <c r="D74" s="19"/>
      <c r="E74" s="52">
        <f>+K66</f>
        <v>63962.572450000014</v>
      </c>
      <c r="F74" s="19"/>
      <c r="G74" s="19"/>
      <c r="H74" s="19"/>
      <c r="I74" s="19"/>
      <c r="J74" s="19"/>
      <c r="K74" s="19"/>
      <c r="L74" s="19"/>
    </row>
    <row r="75" spans="2:15"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2:15">
      <c r="C76" s="19"/>
      <c r="D76" s="19"/>
      <c r="E76" s="19"/>
      <c r="F76" s="19"/>
      <c r="G76" s="19"/>
      <c r="H76" s="19"/>
      <c r="I76" s="19"/>
      <c r="J76" s="19"/>
      <c r="K76" s="19"/>
      <c r="L76" s="19"/>
    </row>
    <row r="77" spans="2:15">
      <c r="C77" s="19" t="s">
        <v>393</v>
      </c>
      <c r="D77" s="19"/>
      <c r="E77" s="19"/>
      <c r="F77" s="19"/>
      <c r="G77" s="19"/>
      <c r="H77" s="19"/>
      <c r="I77" s="19"/>
      <c r="J77" s="19"/>
      <c r="K77" s="19"/>
      <c r="L77" s="19"/>
    </row>
    <row r="78" spans="2:15" ht="25.5">
      <c r="B78" s="18"/>
      <c r="C78" s="149" t="s">
        <v>153</v>
      </c>
      <c r="D78" s="149" t="s">
        <v>118</v>
      </c>
      <c r="E78" s="150" t="s">
        <v>132</v>
      </c>
      <c r="F78" s="19"/>
      <c r="G78" s="19"/>
      <c r="H78" s="19"/>
      <c r="I78" s="19"/>
      <c r="J78" s="19"/>
      <c r="K78" s="19"/>
      <c r="L78" s="19"/>
    </row>
    <row r="79" spans="2:15">
      <c r="B79" s="13" t="s">
        <v>103</v>
      </c>
      <c r="C79" s="52">
        <v>1868692.6666666665</v>
      </c>
      <c r="D79" s="151">
        <f>C79/C$97</f>
        <v>0.19649599863162737</v>
      </c>
      <c r="E79" s="52">
        <f>D79*$E$74</f>
        <v>12568.389548610568</v>
      </c>
      <c r="F79" s="19"/>
      <c r="G79" s="19"/>
      <c r="H79" s="19"/>
      <c r="I79" s="19"/>
      <c r="J79" s="19"/>
      <c r="K79" s="19"/>
      <c r="L79" s="19"/>
    </row>
    <row r="80" spans="2:15">
      <c r="B80" s="13" t="s">
        <v>104</v>
      </c>
      <c r="C80" s="52">
        <v>250472.33333333331</v>
      </c>
      <c r="D80" s="151">
        <f t="shared" ref="D80:D96" si="8">C80/C$97</f>
        <v>2.6337563231154035E-2</v>
      </c>
      <c r="E80" s="52">
        <f t="shared" ref="E80:E96" si="9">D80*$E$74</f>
        <v>1684.6182963291465</v>
      </c>
      <c r="F80" s="19"/>
      <c r="G80" s="19"/>
      <c r="H80" s="19"/>
      <c r="I80" s="19"/>
      <c r="J80" s="19"/>
      <c r="K80" s="19"/>
      <c r="L80" s="19"/>
    </row>
    <row r="81" spans="2:12">
      <c r="B81" s="13" t="s">
        <v>105</v>
      </c>
      <c r="C81" s="52">
        <v>163087.66666666663</v>
      </c>
      <c r="D81" s="151">
        <f t="shared" si="8"/>
        <v>1.714892689300896E-2</v>
      </c>
      <c r="E81" s="52">
        <f t="shared" si="9"/>
        <v>1096.8894788338393</v>
      </c>
      <c r="F81" s="19"/>
      <c r="G81" s="19"/>
      <c r="H81" s="19"/>
      <c r="I81" s="19"/>
      <c r="J81" s="19"/>
      <c r="K81" s="19"/>
      <c r="L81" s="19"/>
    </row>
    <row r="82" spans="2:12">
      <c r="B82" s="13" t="s">
        <v>106</v>
      </c>
      <c r="C82" s="9">
        <v>193997</v>
      </c>
      <c r="D82" s="143">
        <f t="shared" si="8"/>
        <v>2.0399092331505102E-2</v>
      </c>
      <c r="E82" s="52">
        <f t="shared" si="9"/>
        <v>1304.7784211681349</v>
      </c>
    </row>
    <row r="83" spans="2:12">
      <c r="B83" s="13" t="s">
        <v>107</v>
      </c>
      <c r="C83" s="9">
        <v>400837.99999999994</v>
      </c>
      <c r="D83" s="143">
        <f t="shared" si="8"/>
        <v>4.2148751640364752E-2</v>
      </c>
      <c r="E83" s="52">
        <f t="shared" si="9"/>
        <v>2695.9425804738876</v>
      </c>
    </row>
    <row r="84" spans="2:12">
      <c r="B84" s="13" t="s">
        <v>76</v>
      </c>
      <c r="C84" s="9">
        <v>103689</v>
      </c>
      <c r="D84" s="143">
        <f t="shared" si="8"/>
        <v>1.0903062855412364E-2</v>
      </c>
      <c r="E84" s="52">
        <f t="shared" si="9"/>
        <v>697.38794781621732</v>
      </c>
    </row>
    <row r="85" spans="2:12">
      <c r="B85" s="13" t="s">
        <v>77</v>
      </c>
      <c r="C85" s="9">
        <v>397710.66666666663</v>
      </c>
      <c r="D85" s="143">
        <f t="shared" si="8"/>
        <v>4.1819907578765553E-2</v>
      </c>
      <c r="E85" s="52">
        <f t="shared" si="9"/>
        <v>2674.9088683590962</v>
      </c>
    </row>
    <row r="86" spans="2:12">
      <c r="B86" s="13" t="s">
        <v>78</v>
      </c>
      <c r="C86" s="9">
        <v>469388.66666666663</v>
      </c>
      <c r="D86" s="143">
        <f t="shared" si="8"/>
        <v>4.9356962997857717E-2</v>
      </c>
      <c r="E86" s="52">
        <f t="shared" si="9"/>
        <v>3156.9983216624441</v>
      </c>
    </row>
    <row r="87" spans="2:12">
      <c r="B87" s="13" t="s">
        <v>79</v>
      </c>
      <c r="C87" s="9">
        <v>1550446.6666666665</v>
      </c>
      <c r="D87" s="143">
        <f t="shared" si="8"/>
        <v>0.16303192682571196</v>
      </c>
      <c r="E87" s="52">
        <f t="shared" si="9"/>
        <v>10427.941431252702</v>
      </c>
    </row>
    <row r="88" spans="2:12">
      <c r="B88" s="13" t="s">
        <v>136</v>
      </c>
      <c r="C88" s="9">
        <v>1016045.3333333331</v>
      </c>
      <c r="D88" s="143">
        <f t="shared" si="8"/>
        <v>0.10683877878349429</v>
      </c>
      <c r="E88" s="52">
        <f t="shared" si="9"/>
        <v>6833.6831284087784</v>
      </c>
    </row>
    <row r="89" spans="2:12">
      <c r="B89" s="13" t="s">
        <v>137</v>
      </c>
      <c r="C89" s="9">
        <v>209802.66666666666</v>
      </c>
      <c r="D89" s="143">
        <f t="shared" si="8"/>
        <v>2.2061083257624195E-2</v>
      </c>
      <c r="E89" s="52">
        <f t="shared" si="9"/>
        <v>1411.08363619127</v>
      </c>
    </row>
    <row r="90" spans="2:12">
      <c r="B90" s="13" t="s">
        <v>138</v>
      </c>
      <c r="C90" s="9">
        <v>468182.33333333326</v>
      </c>
      <c r="D90" s="143">
        <f t="shared" si="8"/>
        <v>4.923011513397714E-2</v>
      </c>
      <c r="E90" s="52">
        <f t="shared" si="9"/>
        <v>3148.8848059788552</v>
      </c>
    </row>
    <row r="91" spans="2:12">
      <c r="B91" s="13" t="s">
        <v>139</v>
      </c>
      <c r="C91" s="9">
        <v>1436406.6666666665</v>
      </c>
      <c r="D91" s="143">
        <f t="shared" si="8"/>
        <v>0.15104043989815719</v>
      </c>
      <c r="E91" s="52">
        <f t="shared" si="9"/>
        <v>9660.9350798657524</v>
      </c>
    </row>
    <row r="92" spans="2:12">
      <c r="B92" s="13" t="s">
        <v>140</v>
      </c>
      <c r="C92" s="9">
        <v>332195.99999999994</v>
      </c>
      <c r="D92" s="143">
        <f t="shared" si="8"/>
        <v>3.4930936437968976E-2</v>
      </c>
      <c r="E92" s="52">
        <f t="shared" si="9"/>
        <v>2234.2725526599361</v>
      </c>
    </row>
    <row r="93" spans="2:12">
      <c r="B93" s="13" t="s">
        <v>141</v>
      </c>
      <c r="C93" s="9">
        <v>125395.33333333333</v>
      </c>
      <c r="D93" s="143">
        <f t="shared" si="8"/>
        <v>1.3185518243099255E-2</v>
      </c>
      <c r="E93" s="52">
        <f t="shared" si="9"/>
        <v>843.379665915033</v>
      </c>
    </row>
    <row r="94" spans="2:12">
      <c r="B94" s="13" t="s">
        <v>142</v>
      </c>
      <c r="C94" s="9">
        <v>415990.66666666663</v>
      </c>
      <c r="D94" s="143">
        <f t="shared" si="8"/>
        <v>4.3742078580481625E-2</v>
      </c>
      <c r="E94" s="52">
        <f t="shared" si="9"/>
        <v>2797.8558703176495</v>
      </c>
    </row>
    <row r="95" spans="2:12">
      <c r="B95" s="13" t="s">
        <v>144</v>
      </c>
      <c r="C95" s="9">
        <v>67534.666666666657</v>
      </c>
      <c r="D95" s="143">
        <f t="shared" si="8"/>
        <v>7.1013773455813906E-3</v>
      </c>
      <c r="E95" s="52">
        <f t="shared" si="9"/>
        <v>454.22236296153847</v>
      </c>
    </row>
    <row r="96" spans="2:12">
      <c r="B96" s="13" t="s">
        <v>145</v>
      </c>
      <c r="C96" s="9">
        <v>40203.666666666664</v>
      </c>
      <c r="D96" s="143">
        <f t="shared" si="8"/>
        <v>4.2274793342081951E-3</v>
      </c>
      <c r="E96" s="52">
        <f t="shared" si="9"/>
        <v>270.40045319516952</v>
      </c>
    </row>
    <row r="97" spans="2:5">
      <c r="B97" s="15" t="s">
        <v>146</v>
      </c>
      <c r="C97" s="11">
        <v>9510079.9999999981</v>
      </c>
      <c r="D97" s="144">
        <f>SUM(D79:D96)</f>
        <v>1</v>
      </c>
      <c r="E97" s="9">
        <f>SUM(E79:E96)</f>
        <v>63962.572450000036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L149"/>
  <sheetViews>
    <sheetView topLeftCell="A91" zoomScaleNormal="100" workbookViewId="0">
      <selection activeCell="B6" sqref="B6"/>
    </sheetView>
  </sheetViews>
  <sheetFormatPr baseColWidth="10" defaultRowHeight="12.75"/>
  <cols>
    <col min="1" max="1" width="6.375" style="13" customWidth="1"/>
    <col min="2" max="2" width="17.75" style="13" customWidth="1"/>
    <col min="3" max="3" width="12.25" style="13" customWidth="1"/>
    <col min="4" max="4" width="15.875" style="13" customWidth="1"/>
    <col min="5" max="5" width="19.625" style="13" customWidth="1"/>
    <col min="6" max="6" width="19.75" style="13" customWidth="1"/>
    <col min="7" max="7" width="16.625" style="13" customWidth="1"/>
    <col min="8" max="9" width="11" style="13" customWidth="1"/>
    <col min="10" max="10" width="15.875" style="13" customWidth="1"/>
    <col min="11" max="16384" width="11" style="13"/>
  </cols>
  <sheetData>
    <row r="1" spans="2:11">
      <c r="K1" s="9"/>
    </row>
    <row r="2" spans="2:11">
      <c r="B2" s="15" t="s">
        <v>123</v>
      </c>
      <c r="K2" s="9"/>
    </row>
    <row r="3" spans="2:11">
      <c r="B3" s="16" t="s">
        <v>227</v>
      </c>
      <c r="C3" s="9"/>
      <c r="K3" s="9"/>
    </row>
    <row r="4" spans="2:11">
      <c r="K4" s="9"/>
    </row>
    <row r="5" spans="2:11">
      <c r="B5" s="15" t="s">
        <v>116</v>
      </c>
      <c r="K5" s="9"/>
    </row>
    <row r="6" spans="2:11">
      <c r="B6" s="9">
        <f>+Resumen!D3</f>
        <v>2246.62129</v>
      </c>
      <c r="D6" s="13" t="s">
        <v>224</v>
      </c>
      <c r="E6" s="9">
        <f>+D70+C70</f>
        <v>894.86715000000004</v>
      </c>
      <c r="K6" s="9"/>
    </row>
    <row r="7" spans="2:11">
      <c r="K7" s="9"/>
    </row>
    <row r="8" spans="2:11">
      <c r="B8" s="15" t="s">
        <v>160</v>
      </c>
      <c r="K8" s="9"/>
    </row>
    <row r="9" spans="2:11">
      <c r="B9" s="13" t="s">
        <v>246</v>
      </c>
      <c r="K9" s="9"/>
    </row>
    <row r="10" spans="2:11">
      <c r="K10" s="9"/>
    </row>
    <row r="11" spans="2:11">
      <c r="B11" s="15" t="s">
        <v>126</v>
      </c>
      <c r="K11" s="9"/>
    </row>
    <row r="12" spans="2:11">
      <c r="B12" s="13" t="s">
        <v>418</v>
      </c>
      <c r="K12" s="9"/>
    </row>
    <row r="13" spans="2:11">
      <c r="B13" s="13" t="s">
        <v>419</v>
      </c>
      <c r="K13" s="9"/>
    </row>
    <row r="14" spans="2:11">
      <c r="B14" s="2" t="s">
        <v>255</v>
      </c>
      <c r="K14" s="9"/>
    </row>
    <row r="15" spans="2:11">
      <c r="K15" s="9"/>
    </row>
    <row r="16" spans="2:11">
      <c r="B16" s="13" t="s">
        <v>127</v>
      </c>
      <c r="K16" s="9"/>
    </row>
    <row r="17" spans="1:11">
      <c r="C17" s="13" t="s">
        <v>188</v>
      </c>
      <c r="K17" s="9"/>
    </row>
    <row r="18" spans="1:11" ht="38.25">
      <c r="A18" s="18"/>
      <c r="B18" s="18"/>
      <c r="C18" s="18" t="s">
        <v>187</v>
      </c>
      <c r="D18" s="18" t="s">
        <v>114</v>
      </c>
      <c r="E18" s="18" t="s">
        <v>152</v>
      </c>
      <c r="F18" s="18" t="s">
        <v>101</v>
      </c>
      <c r="G18" s="18" t="s">
        <v>102</v>
      </c>
    </row>
    <row r="19" spans="1:11">
      <c r="B19" s="13" t="s">
        <v>103</v>
      </c>
      <c r="C19" s="9">
        <v>8445142.5</v>
      </c>
      <c r="D19" s="9">
        <f t="shared" ref="D19:D37" si="0">+E82</f>
        <v>269.90633091475564</v>
      </c>
      <c r="E19" s="10">
        <f t="shared" ref="E19:E37" si="1">D19*1000/C19</f>
        <v>3.195994986641796E-2</v>
      </c>
      <c r="F19" s="10">
        <f>E19-E$37</f>
        <v>3.3196055536451261E-3</v>
      </c>
      <c r="G19" s="9">
        <f t="shared" ref="G19:G37" si="2">F19*C19/1000</f>
        <v>28.034541944324484</v>
      </c>
    </row>
    <row r="20" spans="1:11">
      <c r="B20" s="13" t="s">
        <v>104</v>
      </c>
      <c r="C20" s="9">
        <v>1348308.5</v>
      </c>
      <c r="D20" s="9">
        <f t="shared" si="0"/>
        <v>40.370182765069416</v>
      </c>
      <c r="E20" s="10">
        <f t="shared" si="1"/>
        <v>2.9941354493477877E-2</v>
      </c>
      <c r="F20" s="10">
        <f t="shared" ref="F20:F37" si="3">E20-E$37</f>
        <v>1.301010180705043E-3</v>
      </c>
      <c r="G20" s="9">
        <f t="shared" si="2"/>
        <v>1.7541630852311454</v>
      </c>
    </row>
    <row r="21" spans="1:11">
      <c r="B21" s="13" t="s">
        <v>105</v>
      </c>
      <c r="C21" s="9">
        <v>1072762.5</v>
      </c>
      <c r="D21" s="9">
        <f t="shared" si="0"/>
        <v>28.674236079740915</v>
      </c>
      <c r="E21" s="10">
        <f t="shared" si="1"/>
        <v>2.6729342309915676E-2</v>
      </c>
      <c r="F21" s="10">
        <f t="shared" si="3"/>
        <v>-1.9110020028571574E-3</v>
      </c>
      <c r="G21" s="9">
        <f t="shared" si="2"/>
        <v>-2.0500512860900511</v>
      </c>
    </row>
    <row r="22" spans="1:11">
      <c r="B22" s="13" t="s">
        <v>106</v>
      </c>
      <c r="C22" s="9">
        <v>1115556.5</v>
      </c>
      <c r="D22" s="9">
        <f t="shared" si="0"/>
        <v>30.91631413333047</v>
      </c>
      <c r="E22" s="10">
        <f t="shared" si="1"/>
        <v>2.7713803947474171E-2</v>
      </c>
      <c r="F22" s="10">
        <f t="shared" si="3"/>
        <v>-9.2654036529866285E-4</v>
      </c>
      <c r="G22" s="9">
        <f t="shared" si="2"/>
        <v>-1.0336081270212978</v>
      </c>
    </row>
    <row r="23" spans="1:11">
      <c r="B23" s="13" t="s">
        <v>107</v>
      </c>
      <c r="C23" s="9">
        <v>2118511.5</v>
      </c>
      <c r="D23" s="9">
        <f t="shared" si="0"/>
        <v>60.565922314651949</v>
      </c>
      <c r="E23" s="10">
        <f t="shared" si="1"/>
        <v>2.8588904197429162E-2</v>
      </c>
      <c r="F23" s="10">
        <f t="shared" si="3"/>
        <v>-5.1440115343671933E-5</v>
      </c>
      <c r="G23" s="9">
        <f t="shared" si="2"/>
        <v>-0.10897647591689544</v>
      </c>
    </row>
    <row r="24" spans="1:11">
      <c r="B24" s="13" t="s">
        <v>76</v>
      </c>
      <c r="C24" s="9">
        <v>592874.5</v>
      </c>
      <c r="D24" s="9">
        <f t="shared" si="0"/>
        <v>17.227882430013377</v>
      </c>
      <c r="E24" s="10">
        <f t="shared" si="1"/>
        <v>2.9058228056719218E-2</v>
      </c>
      <c r="F24" s="10">
        <f t="shared" si="3"/>
        <v>4.178837439463845E-4</v>
      </c>
      <c r="G24" s="9">
        <f t="shared" si="2"/>
        <v>0.24775261575034074</v>
      </c>
    </row>
    <row r="25" spans="1:11">
      <c r="B25" s="13" t="s">
        <v>77</v>
      </c>
      <c r="C25" s="9">
        <v>2532976.5</v>
      </c>
      <c r="D25" s="9">
        <f t="shared" si="0"/>
        <v>75.474208034967617</v>
      </c>
      <c r="E25" s="10">
        <f t="shared" si="1"/>
        <v>2.9796647554751341E-2</v>
      </c>
      <c r="F25" s="10">
        <f t="shared" si="3"/>
        <v>1.1563032419785076E-3</v>
      </c>
      <c r="G25" s="9">
        <f t="shared" si="2"/>
        <v>2.9288889388053732</v>
      </c>
    </row>
    <row r="26" spans="1:11">
      <c r="B26" s="13" t="s">
        <v>78</v>
      </c>
      <c r="C26" s="9">
        <v>2111443</v>
      </c>
      <c r="D26" s="9">
        <f t="shared" si="0"/>
        <v>79.209585035343835</v>
      </c>
      <c r="E26" s="10">
        <f t="shared" si="1"/>
        <v>3.7514432089970615E-2</v>
      </c>
      <c r="F26" s="10">
        <f t="shared" si="3"/>
        <v>8.8740877771977811E-3</v>
      </c>
      <c r="G26" s="9">
        <f t="shared" si="2"/>
        <v>18.737130518549812</v>
      </c>
    </row>
    <row r="27" spans="1:11">
      <c r="B27" s="13" t="s">
        <v>79</v>
      </c>
      <c r="C27" s="9">
        <v>7562279</v>
      </c>
      <c r="D27" s="9">
        <f t="shared" si="0"/>
        <v>203.70454674503205</v>
      </c>
      <c r="E27" s="10">
        <f t="shared" si="1"/>
        <v>2.6936925594127383E-2</v>
      </c>
      <c r="F27" s="10">
        <f t="shared" si="3"/>
        <v>-1.7034187186454504E-3</v>
      </c>
      <c r="G27" s="9">
        <f t="shared" si="2"/>
        <v>-12.881727604219398</v>
      </c>
    </row>
    <row r="28" spans="1:11">
      <c r="B28" s="13" t="s">
        <v>136</v>
      </c>
      <c r="C28" s="9">
        <v>5121540.5</v>
      </c>
      <c r="D28" s="9">
        <f t="shared" si="0"/>
        <v>139.23713602405789</v>
      </c>
      <c r="E28" s="10">
        <f t="shared" si="1"/>
        <v>2.7186573263270668E-2</v>
      </c>
      <c r="F28" s="10">
        <f t="shared" si="3"/>
        <v>-1.4537710495021658E-3</v>
      </c>
      <c r="G28" s="9">
        <f t="shared" si="2"/>
        <v>-7.4455473077528467</v>
      </c>
    </row>
    <row r="29" spans="1:11">
      <c r="B29" s="13" t="s">
        <v>137</v>
      </c>
      <c r="C29" s="9">
        <v>1106067</v>
      </c>
      <c r="D29" s="9">
        <f t="shared" si="0"/>
        <v>38.408364468178554</v>
      </c>
      <c r="E29" s="10">
        <f t="shared" si="1"/>
        <v>3.4725169875042428E-2</v>
      </c>
      <c r="F29" s="10">
        <f t="shared" si="3"/>
        <v>6.084825562269594E-3</v>
      </c>
      <c r="G29" s="9">
        <f t="shared" si="2"/>
        <v>6.7302247551828431</v>
      </c>
    </row>
    <row r="30" spans="1:11">
      <c r="B30" s="13" t="s">
        <v>138</v>
      </c>
      <c r="C30" s="9">
        <v>2773719</v>
      </c>
      <c r="D30" s="9">
        <f t="shared" si="0"/>
        <v>80.933736243727296</v>
      </c>
      <c r="E30" s="10">
        <f t="shared" si="1"/>
        <v>2.9178779913800676E-2</v>
      </c>
      <c r="F30" s="10">
        <f t="shared" si="3"/>
        <v>5.3843560102784238E-4</v>
      </c>
      <c r="G30" s="9">
        <f t="shared" si="2"/>
        <v>1.4934690568473459</v>
      </c>
    </row>
    <row r="31" spans="1:11">
      <c r="B31" s="13" t="s">
        <v>139</v>
      </c>
      <c r="C31" s="9">
        <v>6497055.5</v>
      </c>
      <c r="D31" s="9">
        <f t="shared" si="0"/>
        <v>137.21568799169921</v>
      </c>
      <c r="E31" s="10">
        <f t="shared" si="1"/>
        <v>2.1119673056771517E-2</v>
      </c>
      <c r="F31" s="10">
        <f t="shared" si="3"/>
        <v>-7.520671256001317E-3</v>
      </c>
      <c r="G31" s="9">
        <f t="shared" si="2"/>
        <v>-48.862218547495267</v>
      </c>
    </row>
    <row r="32" spans="1:11">
      <c r="B32" s="13" t="s">
        <v>140</v>
      </c>
      <c r="C32" s="9">
        <v>1473249</v>
      </c>
      <c r="D32" s="9">
        <f t="shared" si="0"/>
        <v>53.13605727536315</v>
      </c>
      <c r="E32" s="10">
        <f t="shared" si="1"/>
        <v>3.6067261729254965E-2</v>
      </c>
      <c r="F32" s="10">
        <f t="shared" si="3"/>
        <v>7.4269174164821317E-3</v>
      </c>
      <c r="G32" s="9">
        <f t="shared" si="2"/>
        <v>10.941698656914884</v>
      </c>
    </row>
    <row r="33" spans="1:10">
      <c r="B33" s="13" t="s">
        <v>141</v>
      </c>
      <c r="C33" s="9">
        <v>644521.5</v>
      </c>
      <c r="D33" s="9">
        <f t="shared" si="0"/>
        <v>21.450519554497966</v>
      </c>
      <c r="E33" s="10">
        <f t="shared" si="1"/>
        <v>3.3281309552121947E-2</v>
      </c>
      <c r="F33" s="10">
        <f t="shared" si="3"/>
        <v>4.6409652393491138E-3</v>
      </c>
      <c r="G33" s="9">
        <f t="shared" si="2"/>
        <v>2.9912018775131499</v>
      </c>
    </row>
    <row r="34" spans="1:10">
      <c r="B34" s="13" t="s">
        <v>142</v>
      </c>
      <c r="C34" s="9">
        <v>2192387.5</v>
      </c>
      <c r="D34" s="9">
        <f t="shared" si="0"/>
        <v>59.300920069370605</v>
      </c>
      <c r="E34" s="10">
        <f t="shared" si="1"/>
        <v>2.7048557825371019E-2</v>
      </c>
      <c r="F34" s="10">
        <f t="shared" si="3"/>
        <v>-1.5917864874018146E-3</v>
      </c>
      <c r="G34" s="9">
        <f t="shared" si="2"/>
        <v>-3.4898127976486459</v>
      </c>
    </row>
    <row r="35" spans="1:10">
      <c r="B35" s="13" t="s">
        <v>144</v>
      </c>
      <c r="C35" s="9">
        <v>322818</v>
      </c>
      <c r="D35" s="9">
        <f t="shared" si="0"/>
        <v>9.2673127450610924</v>
      </c>
      <c r="E35" s="10">
        <f t="shared" si="1"/>
        <v>2.8707546496976908E-2</v>
      </c>
      <c r="F35" s="10">
        <f t="shared" si="3"/>
        <v>6.720218420407445E-5</v>
      </c>
      <c r="G35" s="9">
        <f t="shared" si="2"/>
        <v>2.1694074700390906E-2</v>
      </c>
    </row>
    <row r="36" spans="1:10">
      <c r="B36" s="13" t="s">
        <v>145</v>
      </c>
      <c r="C36" s="9">
        <v>166339.5</v>
      </c>
      <c r="D36" s="9">
        <f t="shared" si="0"/>
        <v>6.7551971751387496</v>
      </c>
      <c r="E36" s="10">
        <f t="shared" si="1"/>
        <v>4.0610902251953081E-2</v>
      </c>
      <c r="F36" s="10">
        <f t="shared" si="3"/>
        <v>1.1970557939180247E-2</v>
      </c>
      <c r="G36" s="9">
        <f t="shared" si="2"/>
        <v>1.9911766223242728</v>
      </c>
    </row>
    <row r="37" spans="1:10">
      <c r="A37" s="15"/>
      <c r="B37" s="15" t="s">
        <v>146</v>
      </c>
      <c r="C37" s="9">
        <v>47197552</v>
      </c>
      <c r="D37" s="9">
        <f t="shared" si="0"/>
        <v>1351.7541400000002</v>
      </c>
      <c r="E37" s="10">
        <f t="shared" si="1"/>
        <v>2.8640344312772834E-2</v>
      </c>
      <c r="F37" s="12">
        <f t="shared" si="3"/>
        <v>0</v>
      </c>
      <c r="G37" s="9">
        <f t="shared" si="2"/>
        <v>0</v>
      </c>
    </row>
    <row r="40" spans="1:10">
      <c r="B40" s="25" t="s">
        <v>301</v>
      </c>
    </row>
    <row r="42" spans="1:10">
      <c r="E42" s="55"/>
      <c r="F42" s="25"/>
      <c r="G42" s="25"/>
      <c r="H42" s="25"/>
    </row>
    <row r="43" spans="1:10" ht="35.25" customHeight="1">
      <c r="C43" s="54" t="s">
        <v>216</v>
      </c>
      <c r="D43" s="54" t="s">
        <v>217</v>
      </c>
      <c r="E43" s="54" t="s">
        <v>218</v>
      </c>
      <c r="F43" s="54" t="s">
        <v>219</v>
      </c>
      <c r="G43" s="54" t="s">
        <v>220</v>
      </c>
      <c r="H43" s="54" t="s">
        <v>221</v>
      </c>
      <c r="I43" s="50" t="s">
        <v>48</v>
      </c>
      <c r="J43" s="51"/>
    </row>
    <row r="44" spans="1:10">
      <c r="B44" s="13" t="s">
        <v>103</v>
      </c>
      <c r="C44" s="52">
        <v>0</v>
      </c>
      <c r="D44" s="21">
        <v>0</v>
      </c>
      <c r="E44" s="52">
        <v>0</v>
      </c>
      <c r="F44" s="52">
        <v>0</v>
      </c>
      <c r="G44" s="52">
        <v>0</v>
      </c>
      <c r="H44" s="52">
        <v>0</v>
      </c>
      <c r="I44" s="52">
        <f>SUM(C44:H44)</f>
        <v>0</v>
      </c>
      <c r="J44" s="52"/>
    </row>
    <row r="45" spans="1:10">
      <c r="B45" s="13" t="s">
        <v>104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f t="shared" ref="I45:I68" si="4">SUM(C45:H45)</f>
        <v>0</v>
      </c>
      <c r="J45" s="52"/>
    </row>
    <row r="46" spans="1:10">
      <c r="B46" s="13" t="s">
        <v>105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f t="shared" si="4"/>
        <v>0</v>
      </c>
      <c r="J46" s="52"/>
    </row>
    <row r="47" spans="1:10">
      <c r="B47" s="13" t="s">
        <v>106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f t="shared" si="4"/>
        <v>0</v>
      </c>
      <c r="J47" s="52"/>
    </row>
    <row r="48" spans="1:10">
      <c r="B48" s="13" t="s">
        <v>107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f t="shared" si="4"/>
        <v>0</v>
      </c>
      <c r="J48" s="52"/>
    </row>
    <row r="49" spans="2:12">
      <c r="B49" s="13" t="s">
        <v>76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f t="shared" si="4"/>
        <v>0</v>
      </c>
      <c r="J49" s="52"/>
    </row>
    <row r="50" spans="2:12">
      <c r="B50" s="13" t="s">
        <v>77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f t="shared" si="4"/>
        <v>0</v>
      </c>
      <c r="J50" s="52"/>
    </row>
    <row r="51" spans="2:12">
      <c r="B51" s="13" t="s">
        <v>78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f t="shared" si="4"/>
        <v>0</v>
      </c>
      <c r="J51" s="52"/>
    </row>
    <row r="52" spans="2:12">
      <c r="B52" s="13" t="s">
        <v>79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f t="shared" si="4"/>
        <v>0</v>
      </c>
      <c r="J52" s="52"/>
    </row>
    <row r="53" spans="2:12">
      <c r="B53" s="13" t="s">
        <v>136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f t="shared" si="4"/>
        <v>0</v>
      </c>
      <c r="J53" s="52"/>
    </row>
    <row r="54" spans="2:12">
      <c r="B54" s="13" t="s">
        <v>137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f t="shared" si="4"/>
        <v>0</v>
      </c>
      <c r="J54" s="52"/>
    </row>
    <row r="55" spans="2:12">
      <c r="B55" s="13" t="s">
        <v>138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f t="shared" si="4"/>
        <v>0</v>
      </c>
      <c r="J55" s="52"/>
    </row>
    <row r="56" spans="2:12">
      <c r="B56" s="13" t="s">
        <v>139</v>
      </c>
      <c r="C56" s="21">
        <v>0</v>
      </c>
      <c r="D56" s="21">
        <v>0</v>
      </c>
      <c r="E56" s="52">
        <v>0</v>
      </c>
      <c r="F56" s="21">
        <v>0</v>
      </c>
      <c r="G56" s="21">
        <v>0</v>
      </c>
      <c r="H56" s="52">
        <v>0</v>
      </c>
      <c r="I56" s="52">
        <f t="shared" si="4"/>
        <v>0</v>
      </c>
      <c r="J56" s="52"/>
    </row>
    <row r="57" spans="2:12">
      <c r="B57" s="13" t="s">
        <v>140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f t="shared" si="4"/>
        <v>0</v>
      </c>
      <c r="J57" s="52"/>
    </row>
    <row r="58" spans="2:12">
      <c r="B58" s="13" t="s">
        <v>141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f t="shared" si="4"/>
        <v>0</v>
      </c>
      <c r="J58" s="52"/>
    </row>
    <row r="59" spans="2:12">
      <c r="B59" s="13" t="s">
        <v>142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f t="shared" si="4"/>
        <v>0</v>
      </c>
      <c r="J59" s="52"/>
    </row>
    <row r="60" spans="2:12">
      <c r="B60" s="13" t="s">
        <v>144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f t="shared" si="4"/>
        <v>0</v>
      </c>
      <c r="J60" s="52"/>
    </row>
    <row r="61" spans="2:12">
      <c r="B61" s="13" t="s">
        <v>145</v>
      </c>
      <c r="C61" s="22">
        <v>0</v>
      </c>
      <c r="D61" s="22">
        <v>0</v>
      </c>
      <c r="E61" s="52">
        <v>0</v>
      </c>
      <c r="F61" s="52">
        <v>0</v>
      </c>
      <c r="G61" s="52">
        <v>0</v>
      </c>
      <c r="H61" s="52">
        <v>0</v>
      </c>
      <c r="I61" s="52">
        <f t="shared" si="4"/>
        <v>0</v>
      </c>
      <c r="J61" s="53"/>
      <c r="L61" s="23"/>
    </row>
    <row r="62" spans="2:12" s="15" customFormat="1">
      <c r="B62" s="15" t="s">
        <v>214</v>
      </c>
      <c r="C62" s="14">
        <f t="shared" ref="C62:H62" si="5">SUM(C44:C61)</f>
        <v>0</v>
      </c>
      <c r="D62" s="14">
        <f t="shared" si="5"/>
        <v>0</v>
      </c>
      <c r="E62" s="14">
        <f t="shared" si="5"/>
        <v>0</v>
      </c>
      <c r="F62" s="14">
        <f t="shared" si="5"/>
        <v>0</v>
      </c>
      <c r="G62" s="14">
        <f t="shared" si="5"/>
        <v>0</v>
      </c>
      <c r="H62" s="14">
        <f t="shared" si="5"/>
        <v>0</v>
      </c>
      <c r="I62" s="14">
        <f t="shared" si="4"/>
        <v>0</v>
      </c>
      <c r="J62" s="14"/>
    </row>
    <row r="63" spans="2:12">
      <c r="B63" s="13" t="s">
        <v>61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f t="shared" si="4"/>
        <v>0</v>
      </c>
      <c r="J63" s="19"/>
      <c r="K63" s="9"/>
    </row>
    <row r="64" spans="2:12">
      <c r="B64" s="13" t="s">
        <v>62</v>
      </c>
      <c r="C64" s="21">
        <v>1005.49906</v>
      </c>
      <c r="D64" s="57">
        <v>252.81146000000001</v>
      </c>
      <c r="E64" s="52">
        <v>0</v>
      </c>
      <c r="F64" s="21">
        <v>46.008620000000001</v>
      </c>
      <c r="G64" s="21">
        <v>5</v>
      </c>
      <c r="H64" s="52">
        <v>0</v>
      </c>
      <c r="I64" s="52">
        <f t="shared" si="4"/>
        <v>1309.3191400000001</v>
      </c>
      <c r="J64" s="19"/>
      <c r="K64" s="17"/>
      <c r="L64" s="9"/>
    </row>
    <row r="65" spans="2:11">
      <c r="B65" s="13" t="s">
        <v>63</v>
      </c>
      <c r="C65" s="52">
        <v>0</v>
      </c>
      <c r="D65" s="52">
        <v>42.435000000000002</v>
      </c>
      <c r="E65" s="52">
        <v>0</v>
      </c>
      <c r="F65" s="52">
        <v>0</v>
      </c>
      <c r="G65" s="52">
        <v>0</v>
      </c>
      <c r="H65" s="52">
        <v>0</v>
      </c>
      <c r="I65" s="52">
        <f t="shared" si="4"/>
        <v>42.435000000000002</v>
      </c>
      <c r="J65" s="19"/>
      <c r="K65" s="26"/>
    </row>
    <row r="66" spans="2:11">
      <c r="B66" s="13" t="s">
        <v>64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52">
        <f t="shared" si="4"/>
        <v>0</v>
      </c>
    </row>
    <row r="67" spans="2:11" s="15" customFormat="1">
      <c r="B67" s="15" t="s">
        <v>215</v>
      </c>
      <c r="C67" s="11">
        <f t="shared" ref="C67:H67" si="6">SUM(C63:C66)</f>
        <v>1005.49906</v>
      </c>
      <c r="D67" s="11">
        <f t="shared" si="6"/>
        <v>295.24646000000001</v>
      </c>
      <c r="E67" s="11">
        <f t="shared" si="6"/>
        <v>0</v>
      </c>
      <c r="F67" s="11">
        <f t="shared" si="6"/>
        <v>46.008620000000001</v>
      </c>
      <c r="G67" s="11">
        <f t="shared" si="6"/>
        <v>5</v>
      </c>
      <c r="H67" s="11">
        <f t="shared" si="6"/>
        <v>0</v>
      </c>
      <c r="I67" s="52">
        <f t="shared" si="4"/>
        <v>1351.75414</v>
      </c>
    </row>
    <row r="68" spans="2:11" ht="13.5">
      <c r="B68" s="24" t="s">
        <v>48</v>
      </c>
      <c r="C68" s="17">
        <f t="shared" ref="C68:H68" si="7">+C62+C67</f>
        <v>1005.49906</v>
      </c>
      <c r="D68" s="17">
        <f t="shared" si="7"/>
        <v>295.24646000000001</v>
      </c>
      <c r="E68" s="17">
        <f t="shared" si="7"/>
        <v>0</v>
      </c>
      <c r="F68" s="17">
        <f t="shared" si="7"/>
        <v>46.008620000000001</v>
      </c>
      <c r="G68" s="17">
        <f t="shared" si="7"/>
        <v>5</v>
      </c>
      <c r="H68" s="17">
        <f t="shared" si="7"/>
        <v>0</v>
      </c>
      <c r="I68" s="52">
        <f t="shared" si="4"/>
        <v>1351.75414</v>
      </c>
      <c r="J68" s="17"/>
    </row>
    <row r="69" spans="2:11" ht="13.5">
      <c r="B69" s="24"/>
      <c r="C69" s="17"/>
      <c r="D69" s="17"/>
      <c r="E69" s="17"/>
      <c r="F69" s="17"/>
      <c r="G69" s="17"/>
      <c r="H69" s="17"/>
      <c r="I69" s="17"/>
      <c r="J69" s="17"/>
    </row>
    <row r="70" spans="2:11">
      <c r="B70" s="15" t="s">
        <v>44</v>
      </c>
      <c r="C70" s="22">
        <v>492.07278000000002</v>
      </c>
      <c r="D70" s="22">
        <v>402.79436999999996</v>
      </c>
      <c r="E70" s="9">
        <v>0</v>
      </c>
      <c r="F70" s="9">
        <v>0</v>
      </c>
      <c r="G70" s="9">
        <v>0</v>
      </c>
      <c r="H70" s="9">
        <v>0</v>
      </c>
      <c r="I70" s="9">
        <f>SUM(C70:H70)</f>
        <v>894.86715000000004</v>
      </c>
      <c r="J70" s="17"/>
    </row>
    <row r="71" spans="2:11" ht="13.5">
      <c r="B71" s="24"/>
      <c r="C71" s="17"/>
      <c r="D71" s="17"/>
      <c r="E71" s="17"/>
      <c r="F71" s="17"/>
      <c r="G71" s="17"/>
      <c r="H71" s="17"/>
      <c r="I71" s="17"/>
      <c r="J71" s="17"/>
    </row>
    <row r="72" spans="2:11">
      <c r="B72" s="27" t="s">
        <v>222</v>
      </c>
      <c r="C72" s="17"/>
      <c r="D72" s="17"/>
      <c r="E72" s="17"/>
      <c r="F72" s="17"/>
      <c r="G72" s="17"/>
      <c r="H72" s="17"/>
      <c r="I72" s="17"/>
      <c r="J72" s="17"/>
    </row>
    <row r="73" spans="2:11">
      <c r="B73" s="28" t="s">
        <v>45</v>
      </c>
      <c r="C73" s="17"/>
      <c r="D73" s="17"/>
      <c r="E73" s="17"/>
      <c r="F73" s="17"/>
      <c r="G73" s="17"/>
      <c r="H73" s="17"/>
      <c r="I73" s="17"/>
      <c r="J73" s="17"/>
    </row>
    <row r="74" spans="2:11" ht="13.5">
      <c r="B74" s="24"/>
      <c r="C74" s="17"/>
      <c r="D74" s="17"/>
      <c r="E74" s="17"/>
      <c r="F74" s="17"/>
      <c r="G74" s="17"/>
      <c r="H74" s="17"/>
      <c r="I74" s="17"/>
      <c r="J74" s="17"/>
      <c r="K74" s="17"/>
    </row>
    <row r="76" spans="2:11">
      <c r="B76" s="25" t="s">
        <v>302</v>
      </c>
    </row>
    <row r="77" spans="2:11">
      <c r="B77" s="25"/>
    </row>
    <row r="78" spans="2:11">
      <c r="B78" s="13" t="s">
        <v>225</v>
      </c>
      <c r="C78" s="9">
        <f>+I68</f>
        <v>1351.75414</v>
      </c>
    </row>
    <row r="79" spans="2:11">
      <c r="B79" s="25"/>
    </row>
    <row r="80" spans="2:11">
      <c r="C80" s="1" t="s">
        <v>213</v>
      </c>
    </row>
    <row r="81" spans="2:5" s="29" customFormat="1" ht="38.25">
      <c r="C81" s="58" t="s">
        <v>228</v>
      </c>
      <c r="D81" s="29" t="s">
        <v>118</v>
      </c>
      <c r="E81" s="29" t="s">
        <v>128</v>
      </c>
    </row>
    <row r="82" spans="2:5">
      <c r="B82" s="13" t="s">
        <v>103</v>
      </c>
      <c r="C82" s="9">
        <v>105615.33333333331</v>
      </c>
      <c r="D82" s="59">
        <f t="shared" ref="D82:D99" si="8">C82/C$100</f>
        <v>0.19967117016912234</v>
      </c>
      <c r="E82" s="9">
        <f>$C$78*D82</f>
        <v>269.90633091475564</v>
      </c>
    </row>
    <row r="83" spans="2:5">
      <c r="B83" s="13" t="s">
        <v>104</v>
      </c>
      <c r="C83" s="9">
        <v>15796.999999999998</v>
      </c>
      <c r="D83" s="59">
        <f t="shared" si="8"/>
        <v>2.9865033566732348E-2</v>
      </c>
      <c r="E83" s="9">
        <f t="shared" ref="E83:E99" si="9">$C$78*D83</f>
        <v>40.370182765069416</v>
      </c>
    </row>
    <row r="84" spans="2:5">
      <c r="B84" s="13" t="s">
        <v>105</v>
      </c>
      <c r="C84" s="9">
        <v>11220.333333333332</v>
      </c>
      <c r="D84" s="59">
        <f t="shared" si="8"/>
        <v>2.1212611991512684E-2</v>
      </c>
      <c r="E84" s="9">
        <f t="shared" si="9"/>
        <v>28.674236079740915</v>
      </c>
    </row>
    <row r="85" spans="2:5">
      <c r="B85" s="13" t="s">
        <v>106</v>
      </c>
      <c r="C85" s="9">
        <v>12097.666666666666</v>
      </c>
      <c r="D85" s="59">
        <f t="shared" si="8"/>
        <v>2.2871255369952461E-2</v>
      </c>
      <c r="E85" s="9">
        <f t="shared" si="9"/>
        <v>30.91631413333047</v>
      </c>
    </row>
    <row r="86" spans="2:5">
      <c r="B86" s="13" t="s">
        <v>107</v>
      </c>
      <c r="C86" s="9">
        <v>23699.666666666664</v>
      </c>
      <c r="D86" s="59">
        <f t="shared" si="8"/>
        <v>4.48054276457788E-2</v>
      </c>
      <c r="E86" s="9">
        <f t="shared" si="9"/>
        <v>60.565922314651949</v>
      </c>
    </row>
    <row r="87" spans="2:5">
      <c r="B87" s="13" t="s">
        <v>76</v>
      </c>
      <c r="C87" s="9">
        <v>6741.333333333333</v>
      </c>
      <c r="D87" s="59">
        <f t="shared" si="8"/>
        <v>1.2744834227038784E-2</v>
      </c>
      <c r="E87" s="9">
        <f t="shared" si="9"/>
        <v>17.227882430013377</v>
      </c>
    </row>
    <row r="88" spans="2:5">
      <c r="B88" s="13" t="s">
        <v>77</v>
      </c>
      <c r="C88" s="9">
        <v>29533.333333333328</v>
      </c>
      <c r="D88" s="59">
        <f t="shared" si="8"/>
        <v>5.5834271781825366E-2</v>
      </c>
      <c r="E88" s="9">
        <f t="shared" si="9"/>
        <v>75.474208034967617</v>
      </c>
    </row>
    <row r="89" spans="2:5">
      <c r="B89" s="13" t="s">
        <v>78</v>
      </c>
      <c r="C89" s="9">
        <v>30994.999999999996</v>
      </c>
      <c r="D89" s="59">
        <f t="shared" si="8"/>
        <v>5.8597627106467626E-2</v>
      </c>
      <c r="E89" s="9">
        <f t="shared" si="9"/>
        <v>79.209585035343835</v>
      </c>
    </row>
    <row r="90" spans="2:5">
      <c r="B90" s="13" t="s">
        <v>79</v>
      </c>
      <c r="C90" s="9">
        <v>79710.333333333328</v>
      </c>
      <c r="D90" s="59">
        <f t="shared" si="8"/>
        <v>0.15069644746568489</v>
      </c>
      <c r="E90" s="9">
        <f t="shared" si="9"/>
        <v>203.70454674503205</v>
      </c>
    </row>
    <row r="91" spans="2:5">
      <c r="B91" s="13" t="s">
        <v>136</v>
      </c>
      <c r="C91" s="9">
        <v>54484</v>
      </c>
      <c r="D91" s="59">
        <f t="shared" si="8"/>
        <v>0.10300477868265148</v>
      </c>
      <c r="E91" s="9">
        <f t="shared" si="9"/>
        <v>139.23713602405789</v>
      </c>
    </row>
    <row r="92" spans="2:5">
      <c r="B92" s="13" t="s">
        <v>137</v>
      </c>
      <c r="C92" s="9">
        <v>15029.333333333332</v>
      </c>
      <c r="D92" s="59">
        <f t="shared" si="8"/>
        <v>2.8413720610597541E-2</v>
      </c>
      <c r="E92" s="9">
        <f t="shared" si="9"/>
        <v>38.408364468178554</v>
      </c>
    </row>
    <row r="93" spans="2:5">
      <c r="B93" s="13" t="s">
        <v>138</v>
      </c>
      <c r="C93" s="9">
        <v>31669.666666666664</v>
      </c>
      <c r="D93" s="59">
        <f t="shared" si="8"/>
        <v>5.9873118823018587E-2</v>
      </c>
      <c r="E93" s="9">
        <f t="shared" si="9"/>
        <v>80.933736243727296</v>
      </c>
    </row>
    <row r="94" spans="2:5">
      <c r="B94" s="13" t="s">
        <v>139</v>
      </c>
      <c r="C94" s="9">
        <v>53693</v>
      </c>
      <c r="D94" s="59">
        <f t="shared" si="8"/>
        <v>0.1015093528707071</v>
      </c>
      <c r="E94" s="9">
        <f t="shared" si="9"/>
        <v>137.21568799169921</v>
      </c>
    </row>
    <row r="95" spans="2:5">
      <c r="B95" s="13" t="s">
        <v>140</v>
      </c>
      <c r="C95" s="9">
        <v>20792.333333333332</v>
      </c>
      <c r="D95" s="59">
        <f t="shared" si="8"/>
        <v>3.9308965811906557E-2</v>
      </c>
      <c r="E95" s="9">
        <f t="shared" si="9"/>
        <v>53.13605727536315</v>
      </c>
    </row>
    <row r="96" spans="2:5">
      <c r="B96" s="13" t="s">
        <v>141</v>
      </c>
      <c r="C96" s="9">
        <v>8393.6666666666661</v>
      </c>
      <c r="D96" s="59">
        <f t="shared" si="8"/>
        <v>1.5868654602010663E-2</v>
      </c>
      <c r="E96" s="9">
        <f t="shared" si="9"/>
        <v>21.450519554497966</v>
      </c>
    </row>
    <row r="97" spans="2:5">
      <c r="B97" s="13" t="s">
        <v>142</v>
      </c>
      <c r="C97" s="9">
        <v>23204.666666666664</v>
      </c>
      <c r="D97" s="59">
        <f t="shared" si="8"/>
        <v>4.3869604918961524E-2</v>
      </c>
      <c r="E97" s="9">
        <f t="shared" si="9"/>
        <v>59.300920069370605</v>
      </c>
    </row>
    <row r="98" spans="2:5">
      <c r="B98" s="13" t="s">
        <v>144</v>
      </c>
      <c r="C98" s="9">
        <v>3626.333333333333</v>
      </c>
      <c r="D98" s="59">
        <f t="shared" si="8"/>
        <v>6.8557679764613792E-3</v>
      </c>
      <c r="E98" s="9">
        <f t="shared" si="9"/>
        <v>9.2673127450610924</v>
      </c>
    </row>
    <row r="99" spans="2:5">
      <c r="B99" s="13" t="s">
        <v>145</v>
      </c>
      <c r="C99" s="9">
        <v>2643.333333333333</v>
      </c>
      <c r="D99" s="59">
        <f t="shared" si="8"/>
        <v>4.9973563795696974E-3</v>
      </c>
      <c r="E99" s="9">
        <f t="shared" si="9"/>
        <v>6.7551971751387496</v>
      </c>
    </row>
    <row r="100" spans="2:5">
      <c r="B100" s="15" t="s">
        <v>146</v>
      </c>
      <c r="C100" s="9">
        <v>528946.33333333337</v>
      </c>
      <c r="D100" s="59">
        <f>SUM(D82:D99)</f>
        <v>0.99999999999999967</v>
      </c>
      <c r="E100" s="9">
        <f>SUM(E82:E99)</f>
        <v>1351.7541400000002</v>
      </c>
    </row>
    <row r="104" spans="2:5">
      <c r="B104" s="25"/>
    </row>
    <row r="106" spans="2:5" s="30" customFormat="1">
      <c r="C106" s="18"/>
      <c r="D106" s="29"/>
    </row>
    <row r="107" spans="2:5">
      <c r="C107" s="9"/>
      <c r="D107" s="9"/>
      <c r="E107" s="31"/>
    </row>
    <row r="108" spans="2:5">
      <c r="C108" s="9"/>
      <c r="D108" s="9"/>
      <c r="E108" s="31"/>
    </row>
    <row r="109" spans="2:5">
      <c r="C109" s="9"/>
      <c r="D109" s="9"/>
      <c r="E109" s="31"/>
    </row>
    <row r="110" spans="2:5">
      <c r="C110" s="9"/>
      <c r="D110" s="9"/>
      <c r="E110" s="31"/>
    </row>
    <row r="111" spans="2:5">
      <c r="C111" s="9"/>
      <c r="D111" s="9"/>
      <c r="E111" s="31"/>
    </row>
    <row r="112" spans="2:5">
      <c r="C112" s="9"/>
      <c r="D112" s="9"/>
      <c r="E112" s="31"/>
    </row>
    <row r="113" spans="2:7">
      <c r="C113" s="9"/>
      <c r="D113" s="9"/>
      <c r="E113" s="31"/>
    </row>
    <row r="114" spans="2:7">
      <c r="C114" s="9"/>
      <c r="D114" s="9"/>
      <c r="E114" s="31"/>
    </row>
    <row r="115" spans="2:7">
      <c r="C115" s="9"/>
      <c r="D115" s="9"/>
      <c r="E115" s="31"/>
    </row>
    <row r="116" spans="2:7">
      <c r="C116" s="9"/>
      <c r="D116" s="9"/>
      <c r="E116" s="31"/>
    </row>
    <row r="117" spans="2:7">
      <c r="C117" s="9"/>
      <c r="D117" s="9"/>
      <c r="E117" s="31"/>
    </row>
    <row r="118" spans="2:7">
      <c r="C118" s="9"/>
      <c r="D118" s="9"/>
      <c r="E118" s="31"/>
    </row>
    <row r="119" spans="2:7">
      <c r="C119" s="9"/>
      <c r="D119" s="9"/>
      <c r="E119" s="31"/>
    </row>
    <row r="120" spans="2:7">
      <c r="C120" s="9"/>
      <c r="D120" s="9"/>
      <c r="E120" s="31"/>
    </row>
    <row r="121" spans="2:7">
      <c r="C121" s="9"/>
      <c r="D121" s="9"/>
      <c r="E121" s="31"/>
      <c r="F121" s="31"/>
      <c r="G121" s="9"/>
    </row>
    <row r="122" spans="2:7" ht="14.25" customHeight="1">
      <c r="C122" s="9"/>
      <c r="D122" s="9"/>
      <c r="E122" s="31"/>
      <c r="F122" s="31"/>
      <c r="G122" s="9"/>
    </row>
    <row r="123" spans="2:7" ht="14.25" customHeight="1">
      <c r="C123" s="9"/>
      <c r="D123" s="9"/>
      <c r="E123" s="31"/>
    </row>
    <row r="124" spans="2:7" ht="14.25" customHeight="1">
      <c r="C124" s="9"/>
      <c r="D124" s="9"/>
      <c r="E124" s="31"/>
    </row>
    <row r="125" spans="2:7" ht="14.25" customHeight="1">
      <c r="B125" s="15"/>
      <c r="C125" s="9"/>
      <c r="D125" s="9"/>
      <c r="E125" s="31"/>
    </row>
    <row r="126" spans="2:7" ht="14.25" customHeight="1">
      <c r="C126" s="9"/>
      <c r="D126" s="9"/>
      <c r="E126" s="31"/>
      <c r="G126" s="9"/>
    </row>
    <row r="127" spans="2:7" ht="14.25" customHeight="1"/>
    <row r="128" spans="2:7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L193"/>
  <sheetViews>
    <sheetView topLeftCell="A52" zoomScale="110" zoomScaleNormal="110" workbookViewId="0">
      <selection activeCell="G131" sqref="G131"/>
    </sheetView>
  </sheetViews>
  <sheetFormatPr baseColWidth="10" defaultRowHeight="12.75"/>
  <cols>
    <col min="1" max="1" width="9.25" style="13" customWidth="1"/>
    <col min="2" max="2" width="15" style="13" customWidth="1"/>
    <col min="3" max="3" width="13.25" style="13" customWidth="1"/>
    <col min="4" max="4" width="14.125" style="13" customWidth="1"/>
    <col min="5" max="5" width="13.75" style="13" customWidth="1"/>
    <col min="6" max="6" width="17.375" style="13" customWidth="1"/>
    <col min="7" max="7" width="23.375" style="13" customWidth="1"/>
    <col min="8" max="8" width="14.625" style="13" customWidth="1"/>
    <col min="9" max="9" width="14.75" style="13" customWidth="1"/>
    <col min="10" max="16384" width="11" style="13"/>
  </cols>
  <sheetData>
    <row r="2" spans="2:5">
      <c r="B2" s="15" t="s">
        <v>123</v>
      </c>
    </row>
    <row r="3" spans="2:5">
      <c r="B3" s="16" t="s">
        <v>435</v>
      </c>
      <c r="C3" s="9"/>
    </row>
    <row r="5" spans="2:5">
      <c r="B5" s="15" t="s">
        <v>116</v>
      </c>
    </row>
    <row r="6" spans="2:5">
      <c r="B6" s="9">
        <f>+Resumen!D4</f>
        <v>160370.26217999999</v>
      </c>
      <c r="D6" s="13" t="s">
        <v>431</v>
      </c>
      <c r="E6" s="212">
        <f>+H73+G193</f>
        <v>53519.726540000011</v>
      </c>
    </row>
    <row r="8" spans="2:5">
      <c r="B8" s="15" t="s">
        <v>160</v>
      </c>
    </row>
    <row r="9" spans="2:5">
      <c r="B9" s="13" t="s">
        <v>245</v>
      </c>
    </row>
    <row r="10" spans="2:5">
      <c r="B10" s="13" t="s">
        <v>149</v>
      </c>
    </row>
    <row r="11" spans="2:5">
      <c r="B11" s="15"/>
    </row>
    <row r="12" spans="2:5">
      <c r="B12" s="15" t="s">
        <v>119</v>
      </c>
    </row>
    <row r="13" spans="2:5">
      <c r="B13" s="13" t="s">
        <v>243</v>
      </c>
    </row>
    <row r="14" spans="2:5">
      <c r="B14" s="13" t="s">
        <v>254</v>
      </c>
    </row>
    <row r="15" spans="2:5">
      <c r="B15" s="13" t="s">
        <v>255</v>
      </c>
    </row>
    <row r="16" spans="2:5">
      <c r="B16" s="8"/>
    </row>
    <row r="18" spans="1:9">
      <c r="B18" s="13" t="s">
        <v>127</v>
      </c>
    </row>
    <row r="19" spans="1:9">
      <c r="C19" s="13" t="s">
        <v>188</v>
      </c>
    </row>
    <row r="20" spans="1:9" ht="25.5">
      <c r="A20" s="18"/>
      <c r="B20" s="18"/>
      <c r="C20" s="18" t="s">
        <v>187</v>
      </c>
      <c r="D20" s="18" t="s">
        <v>133</v>
      </c>
      <c r="E20" s="149" t="s">
        <v>168</v>
      </c>
      <c r="F20" s="18" t="s">
        <v>114</v>
      </c>
      <c r="G20" s="18" t="s">
        <v>152</v>
      </c>
      <c r="H20" s="18" t="s">
        <v>101</v>
      </c>
      <c r="I20" s="18" t="s">
        <v>102</v>
      </c>
    </row>
    <row r="21" spans="1:9">
      <c r="B21" s="13" t="s">
        <v>103</v>
      </c>
      <c r="C21" s="9">
        <v>8445142.5</v>
      </c>
      <c r="D21" s="9">
        <f>+H47+D84+E140</f>
        <v>64381.601258708281</v>
      </c>
      <c r="E21" s="52">
        <f t="shared" ref="E21:E37" si="0">+G110+K47</f>
        <v>0</v>
      </c>
      <c r="F21" s="9">
        <f>D21+E21</f>
        <v>64381.601258708281</v>
      </c>
      <c r="G21" s="10">
        <f t="shared" ref="G21:G39" si="1">F21*1000/C21</f>
        <v>7.6235067979857396</v>
      </c>
      <c r="H21" s="10">
        <f>G21-G$37</f>
        <v>7.3662710060235534</v>
      </c>
      <c r="I21" s="9">
        <f>H21*C21/1000</f>
        <v>62209.208339487268</v>
      </c>
    </row>
    <row r="22" spans="1:9">
      <c r="B22" s="13" t="s">
        <v>104</v>
      </c>
      <c r="C22" s="9">
        <v>1348308.5</v>
      </c>
      <c r="D22" s="9">
        <f t="shared" ref="D22:D38" si="2">+H48+D85+E141</f>
        <v>7683.6484675970432</v>
      </c>
      <c r="E22" s="52">
        <f t="shared" si="0"/>
        <v>0</v>
      </c>
      <c r="F22" s="9">
        <f t="shared" ref="F22:F38" si="3">D22+E22</f>
        <v>7683.6484675970432</v>
      </c>
      <c r="G22" s="10">
        <f t="shared" si="1"/>
        <v>5.6987317573070575</v>
      </c>
      <c r="H22" s="10">
        <f t="shared" ref="H22:H38" si="4">G22-G$37</f>
        <v>5.4414959653448713</v>
      </c>
      <c r="I22" s="9">
        <f t="shared" ref="I22:I39" si="5">H22*C22/1000</f>
        <v>7336.8152627901954</v>
      </c>
    </row>
    <row r="23" spans="1:9">
      <c r="B23" s="13" t="s">
        <v>105</v>
      </c>
      <c r="C23" s="9">
        <v>1072762.5</v>
      </c>
      <c r="D23" s="9">
        <f t="shared" si="2"/>
        <v>204.25399690848911</v>
      </c>
      <c r="E23" s="52">
        <f t="shared" si="0"/>
        <v>0</v>
      </c>
      <c r="F23" s="9">
        <f t="shared" si="3"/>
        <v>204.25399690848911</v>
      </c>
      <c r="G23" s="10">
        <f t="shared" si="1"/>
        <v>0.19040001576163329</v>
      </c>
      <c r="H23" s="10">
        <f t="shared" si="4"/>
        <v>-6.6835776200552754E-2</v>
      </c>
      <c r="I23" s="9">
        <f t="shared" si="5"/>
        <v>-71.698914366345477</v>
      </c>
    </row>
    <row r="24" spans="1:9">
      <c r="B24" s="13" t="s">
        <v>106</v>
      </c>
      <c r="C24" s="9">
        <v>1115556.5</v>
      </c>
      <c r="D24" s="9">
        <f t="shared" si="2"/>
        <v>294.06435855328897</v>
      </c>
      <c r="E24" s="52">
        <f t="shared" si="0"/>
        <v>0</v>
      </c>
      <c r="F24" s="9">
        <f t="shared" si="3"/>
        <v>294.06435855328897</v>
      </c>
      <c r="G24" s="10">
        <f t="shared" si="1"/>
        <v>0.26360328549319462</v>
      </c>
      <c r="H24" s="10">
        <f t="shared" si="4"/>
        <v>6.3674935310085723E-3</v>
      </c>
      <c r="I24" s="9">
        <f t="shared" si="5"/>
        <v>7.1032987972245643</v>
      </c>
    </row>
    <row r="25" spans="1:9">
      <c r="B25" s="13" t="s">
        <v>107</v>
      </c>
      <c r="C25" s="9">
        <v>2118511.5</v>
      </c>
      <c r="D25" s="9">
        <f t="shared" si="2"/>
        <v>19146.235954960426</v>
      </c>
      <c r="E25" s="52">
        <f t="shared" si="0"/>
        <v>0</v>
      </c>
      <c r="F25" s="9">
        <f t="shared" si="3"/>
        <v>19146.235954960426</v>
      </c>
      <c r="G25" s="10">
        <f t="shared" si="1"/>
        <v>9.0375888707521419</v>
      </c>
      <c r="H25" s="10">
        <f t="shared" si="4"/>
        <v>8.7803530787899557</v>
      </c>
      <c r="I25" s="9">
        <f t="shared" si="5"/>
        <v>18601.278971476928</v>
      </c>
    </row>
    <row r="26" spans="1:9">
      <c r="B26" s="13" t="s">
        <v>76</v>
      </c>
      <c r="C26" s="9">
        <v>592874.5</v>
      </c>
      <c r="D26" s="9">
        <f t="shared" si="2"/>
        <v>3319.8022784089048</v>
      </c>
      <c r="E26" s="52">
        <f t="shared" si="0"/>
        <v>0</v>
      </c>
      <c r="F26" s="9">
        <f t="shared" si="3"/>
        <v>3319.8022784089048</v>
      </c>
      <c r="G26" s="10">
        <f t="shared" si="1"/>
        <v>5.5995025564582468</v>
      </c>
      <c r="H26" s="10">
        <f t="shared" si="4"/>
        <v>5.3422667644960606</v>
      </c>
      <c r="I26" s="9">
        <f t="shared" si="5"/>
        <v>3167.2937368672196</v>
      </c>
    </row>
    <row r="27" spans="1:9">
      <c r="B27" s="13" t="s">
        <v>77</v>
      </c>
      <c r="C27" s="9">
        <v>2532976.5</v>
      </c>
      <c r="D27" s="9">
        <f t="shared" si="2"/>
        <v>539.36987578845685</v>
      </c>
      <c r="E27" s="52">
        <f t="shared" si="0"/>
        <v>0</v>
      </c>
      <c r="F27" s="9">
        <f t="shared" si="3"/>
        <v>539.36987578845685</v>
      </c>
      <c r="G27" s="10">
        <f t="shared" si="1"/>
        <v>0.2129391550961712</v>
      </c>
      <c r="H27" s="10">
        <f t="shared" si="4"/>
        <v>-4.4296636866014844E-2</v>
      </c>
      <c r="I27" s="9">
        <f t="shared" si="5"/>
        <v>-112.20234021064924</v>
      </c>
    </row>
    <row r="28" spans="1:9">
      <c r="B28" s="13" t="s">
        <v>78</v>
      </c>
      <c r="C28" s="9">
        <v>2111443</v>
      </c>
      <c r="D28" s="9">
        <f t="shared" si="2"/>
        <v>600.13564422263562</v>
      </c>
      <c r="E28" s="52">
        <f t="shared" si="0"/>
        <v>0</v>
      </c>
      <c r="F28" s="9">
        <f t="shared" si="3"/>
        <v>600.13564422263562</v>
      </c>
      <c r="G28" s="10">
        <f t="shared" si="1"/>
        <v>0.2842300948794903</v>
      </c>
      <c r="H28" s="10">
        <f t="shared" si="4"/>
        <v>2.6994302917304258E-2</v>
      </c>
      <c r="I28" s="9">
        <f t="shared" si="5"/>
        <v>56.996931934621657</v>
      </c>
    </row>
    <row r="29" spans="1:9">
      <c r="B29" s="13" t="s">
        <v>79</v>
      </c>
      <c r="C29" s="9">
        <v>7562279</v>
      </c>
      <c r="D29" s="9">
        <f t="shared" si="2"/>
        <v>2174.809622389947</v>
      </c>
      <c r="E29" s="52">
        <f t="shared" si="0"/>
        <v>0</v>
      </c>
      <c r="F29" s="9">
        <f t="shared" si="3"/>
        <v>2174.809622389947</v>
      </c>
      <c r="G29" s="10">
        <f t="shared" si="1"/>
        <v>0.2875865360680222</v>
      </c>
      <c r="H29" s="10">
        <f t="shared" si="4"/>
        <v>3.0350744105836158E-2</v>
      </c>
      <c r="I29" s="9">
        <f t="shared" si="5"/>
        <v>229.52079478593853</v>
      </c>
    </row>
    <row r="30" spans="1:9">
      <c r="B30" s="13" t="s">
        <v>136</v>
      </c>
      <c r="C30" s="9">
        <v>5121540.5</v>
      </c>
      <c r="D30" s="9">
        <f t="shared" si="2"/>
        <v>1360.3021924484678</v>
      </c>
      <c r="E30" s="52">
        <f t="shared" si="0"/>
        <v>0</v>
      </c>
      <c r="F30" s="9">
        <f t="shared" si="3"/>
        <v>1360.3021924484678</v>
      </c>
      <c r="G30" s="10">
        <f t="shared" si="1"/>
        <v>0.26560410728929468</v>
      </c>
      <c r="H30" s="10">
        <f t="shared" si="4"/>
        <v>8.368315327108633E-3</v>
      </c>
      <c r="I30" s="9">
        <f t="shared" si="5"/>
        <v>42.858665864557608</v>
      </c>
    </row>
    <row r="31" spans="1:9">
      <c r="B31" s="13" t="s">
        <v>137</v>
      </c>
      <c r="C31" s="9">
        <v>1106067</v>
      </c>
      <c r="D31" s="9">
        <f t="shared" si="2"/>
        <v>271.49460523755261</v>
      </c>
      <c r="E31" s="52">
        <f t="shared" si="0"/>
        <v>0</v>
      </c>
      <c r="F31" s="9">
        <f t="shared" si="3"/>
        <v>271.49460523755261</v>
      </c>
      <c r="G31" s="10">
        <f t="shared" si="1"/>
        <v>0.24545945701078922</v>
      </c>
      <c r="H31" s="10">
        <f t="shared" si="4"/>
        <v>-1.1776334951396822E-2</v>
      </c>
      <c r="I31" s="9">
        <f t="shared" si="5"/>
        <v>-13.025415470686628</v>
      </c>
    </row>
    <row r="32" spans="1:9">
      <c r="B32" s="13" t="s">
        <v>138</v>
      </c>
      <c r="C32" s="9">
        <v>2773719</v>
      </c>
      <c r="D32" s="9">
        <f t="shared" si="2"/>
        <v>595.14214306650217</v>
      </c>
      <c r="E32" s="52">
        <f t="shared" si="0"/>
        <v>0</v>
      </c>
      <c r="F32" s="9">
        <f t="shared" si="3"/>
        <v>595.14214306650217</v>
      </c>
      <c r="G32" s="10">
        <f t="shared" si="1"/>
        <v>0.21456468483883989</v>
      </c>
      <c r="H32" s="10">
        <f t="shared" si="4"/>
        <v>-4.2671107123346153E-2</v>
      </c>
      <c r="I32" s="9">
        <f t="shared" si="5"/>
        <v>-118.35766057906056</v>
      </c>
    </row>
    <row r="33" spans="1:12">
      <c r="B33" s="13" t="s">
        <v>139</v>
      </c>
      <c r="C33" s="9">
        <v>6497055.5</v>
      </c>
      <c r="D33" s="9">
        <f t="shared" si="2"/>
        <v>1899.1897930252285</v>
      </c>
      <c r="E33" s="52">
        <f t="shared" si="0"/>
        <v>0</v>
      </c>
      <c r="F33" s="9">
        <f t="shared" si="3"/>
        <v>1899.1897930252285</v>
      </c>
      <c r="G33" s="10">
        <f t="shared" si="1"/>
        <v>0.29231546398599001</v>
      </c>
      <c r="H33" s="10">
        <f t="shared" si="4"/>
        <v>3.5079672023803965E-2</v>
      </c>
      <c r="I33" s="9">
        <f t="shared" si="5"/>
        <v>227.91457606045168</v>
      </c>
    </row>
    <row r="34" spans="1:12">
      <c r="B34" s="13" t="s">
        <v>140</v>
      </c>
      <c r="C34" s="9">
        <v>1473249</v>
      </c>
      <c r="D34" s="9">
        <f t="shared" si="2"/>
        <v>453.39682632711725</v>
      </c>
      <c r="E34" s="52">
        <f t="shared" si="0"/>
        <v>0</v>
      </c>
      <c r="F34" s="9">
        <f t="shared" si="3"/>
        <v>453.39682632711725</v>
      </c>
      <c r="G34" s="10">
        <f t="shared" si="1"/>
        <v>0.30775301821152928</v>
      </c>
      <c r="H34" s="10">
        <f t="shared" si="4"/>
        <v>5.0517226249343239E-2</v>
      </c>
      <c r="I34" s="9">
        <f t="shared" si="5"/>
        <v>74.424453054618667</v>
      </c>
    </row>
    <row r="35" spans="1:12">
      <c r="B35" s="13" t="s">
        <v>141</v>
      </c>
      <c r="C35" s="9">
        <v>644521.5</v>
      </c>
      <c r="D35" s="9">
        <f t="shared" si="2"/>
        <v>168.5165863061714</v>
      </c>
      <c r="E35" s="52">
        <f t="shared" si="0"/>
        <v>2735.6921715052922</v>
      </c>
      <c r="F35" s="9">
        <f t="shared" si="3"/>
        <v>2904.2087578114638</v>
      </c>
      <c r="G35" s="10">
        <f t="shared" si="1"/>
        <v>4.5059920542781953</v>
      </c>
      <c r="H35" s="10">
        <f t="shared" si="4"/>
        <v>4.2487562623160091</v>
      </c>
      <c r="I35" s="9">
        <f t="shared" si="5"/>
        <v>2738.4147593223074</v>
      </c>
    </row>
    <row r="36" spans="1:12">
      <c r="B36" s="13" t="s">
        <v>142</v>
      </c>
      <c r="C36" s="9">
        <v>2192387.5</v>
      </c>
      <c r="D36" s="9">
        <f t="shared" si="2"/>
        <v>592.70079510220842</v>
      </c>
      <c r="E36" s="52">
        <f t="shared" si="0"/>
        <v>9305.6590364418553</v>
      </c>
      <c r="F36" s="9">
        <f t="shared" si="3"/>
        <v>9898.3598315440631</v>
      </c>
      <c r="G36" s="10">
        <f t="shared" si="1"/>
        <v>4.5148769693058659</v>
      </c>
      <c r="H36" s="10">
        <f t="shared" si="4"/>
        <v>4.2576411773436798</v>
      </c>
      <c r="I36" s="9">
        <f t="shared" si="5"/>
        <v>9334.3992966935675</v>
      </c>
    </row>
    <row r="37" spans="1:12">
      <c r="B37" s="13" t="s">
        <v>144</v>
      </c>
      <c r="C37" s="9">
        <v>322818</v>
      </c>
      <c r="D37" s="9">
        <f t="shared" si="2"/>
        <v>83.04034388964898</v>
      </c>
      <c r="E37" s="52">
        <f t="shared" si="0"/>
        <v>0</v>
      </c>
      <c r="F37" s="9">
        <f t="shared" si="3"/>
        <v>83.04034388964898</v>
      </c>
      <c r="G37" s="10">
        <f t="shared" si="1"/>
        <v>0.25723579196218604</v>
      </c>
      <c r="H37" s="10">
        <f t="shared" si="4"/>
        <v>0</v>
      </c>
      <c r="I37" s="9">
        <f t="shared" si="5"/>
        <v>0</v>
      </c>
    </row>
    <row r="38" spans="1:12">
      <c r="B38" s="13" t="s">
        <v>145</v>
      </c>
      <c r="C38" s="9">
        <v>166339.5</v>
      </c>
      <c r="D38" s="9">
        <f t="shared" si="2"/>
        <v>3082.8308970596104</v>
      </c>
      <c r="E38" s="52">
        <f>G127</f>
        <v>0</v>
      </c>
      <c r="F38" s="9">
        <f t="shared" si="3"/>
        <v>3082.8308970596104</v>
      </c>
      <c r="G38" s="10">
        <f t="shared" si="1"/>
        <v>18.533366380562708</v>
      </c>
      <c r="H38" s="10">
        <f t="shared" si="4"/>
        <v>18.276130588600523</v>
      </c>
      <c r="I38" s="9">
        <f t="shared" si="5"/>
        <v>3040.0424240425168</v>
      </c>
    </row>
    <row r="39" spans="1:12">
      <c r="A39" s="15"/>
      <c r="B39" s="15" t="s">
        <v>146</v>
      </c>
      <c r="C39" s="9">
        <v>47197552</v>
      </c>
      <c r="D39" s="11">
        <f>SUM(D21:D38)</f>
        <v>106850.53564</v>
      </c>
      <c r="E39" s="14">
        <f>SUM(E21:E38)</f>
        <v>12041.351207947147</v>
      </c>
      <c r="F39" s="11">
        <f>SUM(F21:F38)</f>
        <v>118891.88684794714</v>
      </c>
      <c r="G39" s="10">
        <f t="shared" si="1"/>
        <v>2.5190265556134595</v>
      </c>
      <c r="H39" s="10">
        <f>G39-G$37</f>
        <v>2.2617907636512733</v>
      </c>
      <c r="I39" s="9">
        <f t="shared" si="5"/>
        <v>106750.98718055068</v>
      </c>
    </row>
    <row r="43" spans="1:12">
      <c r="B43" s="25" t="s">
        <v>301</v>
      </c>
    </row>
    <row r="45" spans="1:12">
      <c r="E45" s="19"/>
      <c r="L45" s="25"/>
    </row>
    <row r="46" spans="1:12" ht="69" customHeight="1">
      <c r="C46" s="20" t="s">
        <v>55</v>
      </c>
      <c r="D46" s="20" t="s">
        <v>56</v>
      </c>
      <c r="E46" s="20" t="s">
        <v>237</v>
      </c>
      <c r="F46" s="20" t="s">
        <v>238</v>
      </c>
      <c r="G46" s="20" t="s">
        <v>239</v>
      </c>
      <c r="H46" s="70" t="s">
        <v>87</v>
      </c>
      <c r="I46" s="65"/>
      <c r="J46" s="65"/>
    </row>
    <row r="47" spans="1:12">
      <c r="B47" s="13" t="s">
        <v>103</v>
      </c>
      <c r="C47" s="52">
        <v>0</v>
      </c>
      <c r="D47" s="9">
        <v>0</v>
      </c>
      <c r="E47" s="52">
        <v>0</v>
      </c>
      <c r="F47" s="52">
        <v>0</v>
      </c>
      <c r="G47" s="52">
        <v>0</v>
      </c>
      <c r="H47" s="9">
        <f t="shared" ref="H47:H64" si="6">+SUM(C47:G47)</f>
        <v>0</v>
      </c>
      <c r="I47" s="4"/>
      <c r="J47" s="2"/>
      <c r="K47" s="2"/>
    </row>
    <row r="48" spans="1:12">
      <c r="B48" s="13" t="s">
        <v>104</v>
      </c>
      <c r="C48" s="9">
        <v>0</v>
      </c>
      <c r="D48" s="9">
        <v>0</v>
      </c>
      <c r="E48" s="52">
        <v>0</v>
      </c>
      <c r="F48" s="52">
        <v>0</v>
      </c>
      <c r="G48" s="52">
        <v>0</v>
      </c>
      <c r="H48" s="9">
        <f t="shared" si="6"/>
        <v>0</v>
      </c>
      <c r="I48" s="4"/>
      <c r="J48" s="2"/>
      <c r="K48" s="2"/>
    </row>
    <row r="49" spans="2:11">
      <c r="B49" s="13" t="s">
        <v>105</v>
      </c>
      <c r="C49" s="9">
        <v>0</v>
      </c>
      <c r="D49" s="9">
        <v>0</v>
      </c>
      <c r="E49" s="52">
        <v>0</v>
      </c>
      <c r="F49" s="52">
        <v>0</v>
      </c>
      <c r="G49" s="52">
        <v>0</v>
      </c>
      <c r="H49" s="9">
        <f t="shared" si="6"/>
        <v>0</v>
      </c>
      <c r="I49" s="4"/>
      <c r="J49" s="2"/>
      <c r="K49" s="2"/>
    </row>
    <row r="50" spans="2:11">
      <c r="B50" s="13" t="s">
        <v>106</v>
      </c>
      <c r="C50" s="9">
        <v>0</v>
      </c>
      <c r="D50" s="9">
        <v>0</v>
      </c>
      <c r="E50" s="52">
        <v>0</v>
      </c>
      <c r="F50" s="52">
        <v>0</v>
      </c>
      <c r="G50" s="52">
        <v>0</v>
      </c>
      <c r="H50" s="9">
        <f t="shared" si="6"/>
        <v>0</v>
      </c>
      <c r="I50" s="4"/>
      <c r="J50" s="2"/>
      <c r="K50" s="2"/>
    </row>
    <row r="51" spans="2:11">
      <c r="B51" s="13" t="s">
        <v>107</v>
      </c>
      <c r="C51" s="9">
        <v>0</v>
      </c>
      <c r="D51" s="9">
        <v>0</v>
      </c>
      <c r="E51" s="52">
        <v>0</v>
      </c>
      <c r="F51" s="52">
        <v>0</v>
      </c>
      <c r="G51" s="52">
        <v>0</v>
      </c>
      <c r="H51" s="9">
        <f t="shared" si="6"/>
        <v>0</v>
      </c>
      <c r="I51" s="4"/>
      <c r="J51" s="2"/>
      <c r="K51" s="2"/>
    </row>
    <row r="52" spans="2:11">
      <c r="B52" s="13" t="s">
        <v>76</v>
      </c>
      <c r="C52" s="9">
        <v>0</v>
      </c>
      <c r="D52" s="9">
        <v>0</v>
      </c>
      <c r="E52" s="52">
        <v>0</v>
      </c>
      <c r="F52" s="52">
        <v>0</v>
      </c>
      <c r="G52" s="52">
        <v>0</v>
      </c>
      <c r="H52" s="9">
        <f t="shared" si="6"/>
        <v>0</v>
      </c>
      <c r="I52" s="4"/>
      <c r="J52" s="2"/>
      <c r="K52" s="2"/>
    </row>
    <row r="53" spans="2:11">
      <c r="B53" s="13" t="s">
        <v>77</v>
      </c>
      <c r="C53" s="9">
        <v>0</v>
      </c>
      <c r="D53" s="9">
        <v>0</v>
      </c>
      <c r="E53" s="52">
        <v>0</v>
      </c>
      <c r="F53" s="52">
        <v>0</v>
      </c>
      <c r="G53" s="52">
        <v>0</v>
      </c>
      <c r="H53" s="9">
        <f t="shared" si="6"/>
        <v>0</v>
      </c>
      <c r="I53" s="4"/>
      <c r="J53" s="2"/>
      <c r="K53" s="2"/>
    </row>
    <row r="54" spans="2:11">
      <c r="B54" s="13" t="s">
        <v>78</v>
      </c>
      <c r="C54" s="9">
        <v>0</v>
      </c>
      <c r="D54" s="9">
        <v>0</v>
      </c>
      <c r="E54" s="52">
        <v>0</v>
      </c>
      <c r="F54" s="52">
        <v>0</v>
      </c>
      <c r="G54" s="52">
        <v>0</v>
      </c>
      <c r="H54" s="9">
        <f t="shared" si="6"/>
        <v>0</v>
      </c>
      <c r="I54" s="4"/>
      <c r="J54" s="2"/>
      <c r="K54" s="2"/>
    </row>
    <row r="55" spans="2:11">
      <c r="B55" s="13" t="s">
        <v>79</v>
      </c>
      <c r="C55" s="9">
        <v>0</v>
      </c>
      <c r="D55" s="9">
        <v>0</v>
      </c>
      <c r="E55" s="52">
        <v>0</v>
      </c>
      <c r="F55" s="52">
        <v>0</v>
      </c>
      <c r="G55" s="52">
        <v>0</v>
      </c>
      <c r="H55" s="9">
        <f t="shared" si="6"/>
        <v>0</v>
      </c>
      <c r="I55" s="4"/>
      <c r="J55" s="2"/>
      <c r="K55" s="2"/>
    </row>
    <row r="56" spans="2:11">
      <c r="B56" s="13" t="s">
        <v>136</v>
      </c>
      <c r="C56" s="9">
        <v>0</v>
      </c>
      <c r="D56" s="9">
        <v>0</v>
      </c>
      <c r="E56" s="52">
        <v>0</v>
      </c>
      <c r="F56" s="52">
        <v>0</v>
      </c>
      <c r="G56" s="52">
        <v>0</v>
      </c>
      <c r="H56" s="9">
        <f t="shared" si="6"/>
        <v>0</v>
      </c>
      <c r="I56" s="4"/>
      <c r="J56" s="2"/>
      <c r="K56" s="2"/>
    </row>
    <row r="57" spans="2:11">
      <c r="B57" s="13" t="s">
        <v>137</v>
      </c>
      <c r="C57" s="9">
        <v>0</v>
      </c>
      <c r="D57" s="9">
        <v>0</v>
      </c>
      <c r="E57" s="52">
        <v>0</v>
      </c>
      <c r="F57" s="52">
        <v>0</v>
      </c>
      <c r="G57" s="52">
        <v>0</v>
      </c>
      <c r="H57" s="9">
        <f t="shared" si="6"/>
        <v>0</v>
      </c>
      <c r="I57" s="4"/>
      <c r="J57" s="2"/>
      <c r="K57" s="2"/>
    </row>
    <row r="58" spans="2:11">
      <c r="B58" s="13" t="s">
        <v>138</v>
      </c>
      <c r="C58" s="9">
        <v>0</v>
      </c>
      <c r="D58" s="9">
        <v>0</v>
      </c>
      <c r="E58" s="52">
        <v>0</v>
      </c>
      <c r="F58" s="52">
        <v>0</v>
      </c>
      <c r="G58" s="52">
        <v>0</v>
      </c>
      <c r="H58" s="9">
        <f t="shared" si="6"/>
        <v>0</v>
      </c>
      <c r="I58" s="4"/>
      <c r="J58" s="2"/>
      <c r="K58" s="2"/>
    </row>
    <row r="59" spans="2:11">
      <c r="B59" s="13" t="s">
        <v>139</v>
      </c>
      <c r="C59" s="21">
        <v>0</v>
      </c>
      <c r="D59" s="9">
        <v>0</v>
      </c>
      <c r="E59" s="52">
        <v>0</v>
      </c>
      <c r="F59" s="52">
        <v>0</v>
      </c>
      <c r="G59" s="21">
        <v>0</v>
      </c>
      <c r="H59" s="9">
        <f t="shared" si="6"/>
        <v>0</v>
      </c>
      <c r="I59" s="4"/>
      <c r="J59" s="2"/>
      <c r="K59" s="2"/>
    </row>
    <row r="60" spans="2:11">
      <c r="B60" s="13" t="s">
        <v>140</v>
      </c>
      <c r="C60" s="9">
        <v>0</v>
      </c>
      <c r="D60" s="9">
        <v>0</v>
      </c>
      <c r="E60" s="52">
        <v>0</v>
      </c>
      <c r="F60" s="52">
        <v>0</v>
      </c>
      <c r="G60" s="52">
        <v>0</v>
      </c>
      <c r="H60" s="9">
        <f t="shared" si="6"/>
        <v>0</v>
      </c>
      <c r="I60" s="4"/>
      <c r="J60" s="2"/>
      <c r="K60" s="2"/>
    </row>
    <row r="61" spans="2:11">
      <c r="B61" s="13" t="s">
        <v>141</v>
      </c>
      <c r="C61" s="9">
        <v>0</v>
      </c>
      <c r="D61" s="9">
        <v>0</v>
      </c>
      <c r="E61" s="52">
        <v>0</v>
      </c>
      <c r="F61" s="52">
        <v>0</v>
      </c>
      <c r="G61" s="52">
        <v>0</v>
      </c>
      <c r="H61" s="9">
        <f t="shared" si="6"/>
        <v>0</v>
      </c>
      <c r="I61" s="4"/>
      <c r="J61" s="4"/>
      <c r="K61" s="1"/>
    </row>
    <row r="62" spans="2:11">
      <c r="B62" s="13" t="s">
        <v>142</v>
      </c>
      <c r="C62" s="9">
        <v>0</v>
      </c>
      <c r="D62" s="9">
        <v>0</v>
      </c>
      <c r="E62" s="52">
        <v>0</v>
      </c>
      <c r="F62" s="52">
        <v>0</v>
      </c>
      <c r="G62" s="52">
        <v>0</v>
      </c>
      <c r="H62" s="9">
        <f t="shared" si="6"/>
        <v>0</v>
      </c>
      <c r="I62" s="4"/>
      <c r="J62" s="4"/>
      <c r="K62" s="1"/>
    </row>
    <row r="63" spans="2:11">
      <c r="B63" s="13" t="s">
        <v>144</v>
      </c>
      <c r="C63" s="9">
        <v>0</v>
      </c>
      <c r="D63" s="9">
        <v>0</v>
      </c>
      <c r="E63" s="52">
        <v>0</v>
      </c>
      <c r="F63" s="52">
        <v>0</v>
      </c>
      <c r="G63" s="52">
        <v>0</v>
      </c>
      <c r="H63" s="9">
        <f t="shared" si="6"/>
        <v>0</v>
      </c>
      <c r="I63" s="4"/>
      <c r="J63" s="2"/>
      <c r="K63" s="2"/>
    </row>
    <row r="64" spans="2:11">
      <c r="B64" s="13" t="s">
        <v>145</v>
      </c>
      <c r="C64" s="22">
        <v>0</v>
      </c>
      <c r="D64" s="22">
        <v>0</v>
      </c>
      <c r="E64" s="22">
        <v>0</v>
      </c>
      <c r="F64" s="22">
        <v>0</v>
      </c>
      <c r="G64" s="52">
        <v>0</v>
      </c>
      <c r="H64" s="56">
        <f t="shared" si="6"/>
        <v>0</v>
      </c>
      <c r="I64" s="4"/>
      <c r="J64" s="2"/>
      <c r="K64" s="2"/>
    </row>
    <row r="65" spans="2:10" s="15" customFormat="1">
      <c r="B65" s="15" t="s">
        <v>214</v>
      </c>
      <c r="C65" s="11">
        <f>SUM(C47:C64)</f>
        <v>0</v>
      </c>
      <c r="D65" s="11">
        <f>SUM(D47:D64)</f>
        <v>0</v>
      </c>
      <c r="E65" s="11">
        <f>SUM(E47:E64)</f>
        <v>0</v>
      </c>
      <c r="F65" s="11">
        <f>SUM(F47:F64)</f>
        <v>0</v>
      </c>
      <c r="G65" s="11">
        <f>SUM(G47:G64)</f>
        <v>0</v>
      </c>
      <c r="H65" s="11">
        <f>+SUM(H47:H64)</f>
        <v>0</v>
      </c>
      <c r="I65" s="6"/>
    </row>
    <row r="66" spans="2:10">
      <c r="B66" s="15" t="s">
        <v>61</v>
      </c>
      <c r="C66" s="13">
        <v>0</v>
      </c>
      <c r="D66" s="9">
        <v>0</v>
      </c>
      <c r="E66" s="19">
        <v>0</v>
      </c>
      <c r="F66" s="19">
        <v>0</v>
      </c>
      <c r="G66" s="19">
        <v>0</v>
      </c>
      <c r="H66" s="9">
        <f>+SUM(C66:G66)</f>
        <v>0</v>
      </c>
      <c r="I66" s="9"/>
    </row>
    <row r="67" spans="2:10">
      <c r="B67" s="15" t="s">
        <v>62</v>
      </c>
      <c r="C67" s="21">
        <v>106397.53563999999</v>
      </c>
      <c r="D67" s="9">
        <v>0</v>
      </c>
      <c r="E67" s="19">
        <v>0</v>
      </c>
      <c r="F67" s="19">
        <v>0</v>
      </c>
      <c r="G67" s="21">
        <v>453</v>
      </c>
      <c r="H67" s="9">
        <f>+SUM(C67:G67)</f>
        <v>106850.53563999999</v>
      </c>
      <c r="I67" s="17"/>
      <c r="J67" s="9"/>
    </row>
    <row r="68" spans="2:10">
      <c r="B68" s="15" t="s">
        <v>63</v>
      </c>
      <c r="C68" s="13">
        <v>0</v>
      </c>
      <c r="D68" s="9">
        <v>0</v>
      </c>
      <c r="E68" s="19">
        <v>0</v>
      </c>
      <c r="F68" s="19">
        <v>0</v>
      </c>
      <c r="G68" s="19">
        <v>0</v>
      </c>
      <c r="H68" s="9">
        <f>+SUM(C68:G68)</f>
        <v>0</v>
      </c>
      <c r="I68" s="26"/>
    </row>
    <row r="69" spans="2:10">
      <c r="B69" s="15" t="s">
        <v>64</v>
      </c>
      <c r="C69" s="62">
        <v>0</v>
      </c>
      <c r="D69" s="9">
        <v>0</v>
      </c>
      <c r="E69" s="19">
        <v>0</v>
      </c>
      <c r="F69" s="19">
        <v>0</v>
      </c>
      <c r="G69" s="19">
        <v>0</v>
      </c>
      <c r="H69" s="9">
        <f>+SUM(C69:G69)</f>
        <v>0</v>
      </c>
    </row>
    <row r="70" spans="2:10" s="15" customFormat="1">
      <c r="B70" s="15" t="s">
        <v>215</v>
      </c>
      <c r="C70" s="63">
        <f>SUM(C66:C69)</f>
        <v>106397.53563999999</v>
      </c>
      <c r="D70" s="63">
        <f>SUM(D66:D69)</f>
        <v>0</v>
      </c>
      <c r="E70" s="63">
        <f>SUM(E66:E69)</f>
        <v>0</v>
      </c>
      <c r="F70" s="63">
        <f>SUM(F66:F69)</f>
        <v>0</v>
      </c>
      <c r="G70" s="63">
        <f>SUM(G66:G69)</f>
        <v>453</v>
      </c>
      <c r="H70" s="9">
        <f>+SUM(C70:G70)</f>
        <v>106850.53563999999</v>
      </c>
    </row>
    <row r="71" spans="2:10">
      <c r="B71" s="25" t="s">
        <v>48</v>
      </c>
      <c r="C71" s="17">
        <f t="shared" ref="C71:H71" si="7">+C70+C65</f>
        <v>106397.53563999999</v>
      </c>
      <c r="D71" s="17">
        <f t="shared" si="7"/>
        <v>0</v>
      </c>
      <c r="E71" s="17">
        <f t="shared" si="7"/>
        <v>0</v>
      </c>
      <c r="F71" s="17">
        <f t="shared" si="7"/>
        <v>0</v>
      </c>
      <c r="G71" s="17">
        <f t="shared" si="7"/>
        <v>453</v>
      </c>
      <c r="H71" s="17">
        <f t="shared" si="7"/>
        <v>106850.53563999999</v>
      </c>
    </row>
    <row r="73" spans="2:10">
      <c r="B73" s="15" t="s">
        <v>44</v>
      </c>
      <c r="C73" s="22">
        <v>40273.790340000007</v>
      </c>
      <c r="D73" s="22">
        <v>456.13900000000001</v>
      </c>
      <c r="E73" s="22">
        <v>1105.5</v>
      </c>
      <c r="F73" s="22">
        <v>11656.84</v>
      </c>
      <c r="G73" s="52">
        <v>0</v>
      </c>
      <c r="H73" s="22">
        <f>+SUM(C73:G73)</f>
        <v>53492.269340000013</v>
      </c>
    </row>
    <row r="74" spans="2:10" ht="13.5">
      <c r="B74" s="24"/>
    </row>
    <row r="75" spans="2:10">
      <c r="B75" s="27" t="s">
        <v>43</v>
      </c>
    </row>
    <row r="76" spans="2:10">
      <c r="B76" s="28" t="s">
        <v>45</v>
      </c>
    </row>
    <row r="80" spans="2:10">
      <c r="B80" s="25" t="s">
        <v>42</v>
      </c>
    </row>
    <row r="81" spans="1:4">
      <c r="B81" s="13" t="s">
        <v>41</v>
      </c>
    </row>
    <row r="82" spans="1:4">
      <c r="C82" s="13" t="s">
        <v>180</v>
      </c>
    </row>
    <row r="83" spans="1:4" s="30" customFormat="1" ht="76.5">
      <c r="C83" s="30" t="s">
        <v>448</v>
      </c>
      <c r="D83" s="70" t="s">
        <v>53</v>
      </c>
    </row>
    <row r="84" spans="1:4">
      <c r="A84" s="9"/>
      <c r="B84" s="13" t="s">
        <v>103</v>
      </c>
      <c r="C84" s="52">
        <v>0</v>
      </c>
      <c r="D84" s="9">
        <v>61809.059904999995</v>
      </c>
    </row>
    <row r="85" spans="1:4">
      <c r="A85" s="9"/>
      <c r="B85" s="13" t="s">
        <v>104</v>
      </c>
      <c r="C85" s="52">
        <v>0</v>
      </c>
      <c r="D85" s="9">
        <v>7340.5836760000002</v>
      </c>
    </row>
    <row r="86" spans="1:4">
      <c r="A86" s="9"/>
      <c r="B86" s="13" t="s">
        <v>105</v>
      </c>
      <c r="C86" s="52">
        <v>6328.7477456175302</v>
      </c>
      <c r="D86" s="9"/>
    </row>
    <row r="87" spans="1:4">
      <c r="A87" s="9"/>
      <c r="B87" s="13" t="s">
        <v>106</v>
      </c>
      <c r="C87" s="52">
        <v>3202.9898887650447</v>
      </c>
      <c r="D87" s="9"/>
    </row>
    <row r="88" spans="1:4">
      <c r="A88" s="9"/>
      <c r="B88" s="13" t="s">
        <v>107</v>
      </c>
      <c r="C88" s="52">
        <v>0</v>
      </c>
      <c r="D88" s="9">
        <v>18627.170683</v>
      </c>
    </row>
    <row r="89" spans="1:4">
      <c r="A89" s="9"/>
      <c r="B89" s="13" t="s">
        <v>76</v>
      </c>
      <c r="C89" s="52">
        <v>0</v>
      </c>
      <c r="D89" s="9">
        <v>3178.9642929999995</v>
      </c>
    </row>
    <row r="90" spans="1:4">
      <c r="A90" s="9"/>
      <c r="B90" s="13" t="s">
        <v>77</v>
      </c>
      <c r="C90" s="52">
        <v>10623.921983741313</v>
      </c>
      <c r="D90" s="9"/>
    </row>
    <row r="91" spans="1:4">
      <c r="A91" s="9"/>
      <c r="B91" s="13" t="s">
        <v>78</v>
      </c>
      <c r="C91" s="52">
        <v>10062.022651669193</v>
      </c>
      <c r="D91" s="9"/>
    </row>
    <row r="92" spans="1:4">
      <c r="A92" s="9"/>
      <c r="B92" s="13" t="s">
        <v>79</v>
      </c>
      <c r="C92" s="52">
        <v>15341.043086526239</v>
      </c>
      <c r="D92" s="9"/>
    </row>
    <row r="93" spans="1:4">
      <c r="A93" s="9"/>
      <c r="B93" s="13" t="s">
        <v>136</v>
      </c>
      <c r="C93" s="52">
        <v>23512.20571146662</v>
      </c>
      <c r="D93" s="9"/>
    </row>
    <row r="94" spans="1:4">
      <c r="A94" s="9"/>
      <c r="B94" s="13" t="s">
        <v>137</v>
      </c>
      <c r="C94" s="52">
        <v>6175.9220785915859</v>
      </c>
      <c r="D94" s="9"/>
    </row>
    <row r="95" spans="1:4">
      <c r="A95" s="9"/>
      <c r="B95" s="13" t="s">
        <v>138</v>
      </c>
      <c r="C95" s="52">
        <v>12917.106273670206</v>
      </c>
      <c r="D95" s="9"/>
    </row>
    <row r="96" spans="1:4">
      <c r="A96" s="9"/>
      <c r="B96" s="13" t="s">
        <v>139</v>
      </c>
      <c r="C96" s="52">
        <v>32364.881930841391</v>
      </c>
      <c r="D96" s="9"/>
    </row>
    <row r="97" spans="1:7">
      <c r="A97" s="9"/>
      <c r="B97" s="13" t="s">
        <v>140</v>
      </c>
      <c r="C97" s="52">
        <v>12677.851836996204</v>
      </c>
      <c r="D97" s="9"/>
    </row>
    <row r="98" spans="1:7">
      <c r="A98" s="9"/>
      <c r="B98" s="13" t="s">
        <v>141</v>
      </c>
      <c r="C98" s="52"/>
      <c r="D98" s="9"/>
    </row>
    <row r="99" spans="1:7">
      <c r="A99" s="9"/>
      <c r="B99" s="13" t="s">
        <v>142</v>
      </c>
      <c r="C99" s="52"/>
      <c r="D99" s="9"/>
    </row>
    <row r="100" spans="1:7">
      <c r="A100" s="9"/>
      <c r="B100" s="13" t="s">
        <v>144</v>
      </c>
      <c r="C100" s="52">
        <v>1300.2634042985399</v>
      </c>
      <c r="D100" s="9"/>
    </row>
    <row r="101" spans="1:7">
      <c r="A101" s="9"/>
      <c r="B101" s="13" t="s">
        <v>145</v>
      </c>
      <c r="C101" s="52">
        <v>0</v>
      </c>
      <c r="D101" s="9">
        <v>3024.2312800000004</v>
      </c>
    </row>
    <row r="102" spans="1:7">
      <c r="A102" s="9"/>
      <c r="B102" s="15" t="s">
        <v>146</v>
      </c>
      <c r="C102" s="52">
        <f>SUM(C84:C101)</f>
        <v>134506.95659218385</v>
      </c>
      <c r="D102" s="9">
        <f>SUM(D84:D101)</f>
        <v>93980.009837000005</v>
      </c>
    </row>
    <row r="103" spans="1:7">
      <c r="B103" s="13" t="s">
        <v>178</v>
      </c>
      <c r="C103" s="52">
        <f>C102-C84-C85-C88-C89-C98-C99-C101</f>
        <v>134506.95659218385</v>
      </c>
      <c r="D103" s="9"/>
    </row>
    <row r="104" spans="1:7">
      <c r="D104" s="9"/>
    </row>
    <row r="107" spans="1:7">
      <c r="B107" s="25" t="s">
        <v>36</v>
      </c>
    </row>
    <row r="108" spans="1:7">
      <c r="B108" s="71"/>
      <c r="G108" s="13" t="s">
        <v>182</v>
      </c>
    </row>
    <row r="109" spans="1:7" ht="51">
      <c r="B109" s="30"/>
      <c r="C109" s="18" t="s">
        <v>161</v>
      </c>
      <c r="D109" s="30" t="s">
        <v>179</v>
      </c>
      <c r="E109" s="30" t="s">
        <v>130</v>
      </c>
      <c r="F109" s="30" t="s">
        <v>110</v>
      </c>
      <c r="G109" s="70" t="s">
        <v>181</v>
      </c>
    </row>
    <row r="110" spans="1:7">
      <c r="B110" s="13" t="s">
        <v>103</v>
      </c>
      <c r="C110" s="9">
        <f>+C21</f>
        <v>8445142.5</v>
      </c>
      <c r="D110" s="52">
        <f t="shared" ref="D110:D127" si="8">C84</f>
        <v>0</v>
      </c>
      <c r="E110" s="9"/>
      <c r="F110" s="9"/>
      <c r="G110" s="9"/>
    </row>
    <row r="111" spans="1:7">
      <c r="B111" s="13" t="s">
        <v>104</v>
      </c>
      <c r="C111" s="9">
        <f t="shared" ref="C111:C127" si="9">+C22</f>
        <v>1348308.5</v>
      </c>
      <c r="D111" s="52">
        <f t="shared" si="8"/>
        <v>0</v>
      </c>
      <c r="E111" s="9"/>
      <c r="F111" s="9"/>
      <c r="G111" s="9"/>
    </row>
    <row r="112" spans="1:7">
      <c r="B112" s="13" t="s">
        <v>105</v>
      </c>
      <c r="C112" s="9">
        <f t="shared" si="9"/>
        <v>1072762.5</v>
      </c>
      <c r="D112" s="52">
        <f t="shared" si="8"/>
        <v>6328.7477456175302</v>
      </c>
      <c r="E112" s="10">
        <f>D112*1000/C112</f>
        <v>5.8994863687139798</v>
      </c>
      <c r="F112" s="9"/>
      <c r="G112" s="9"/>
    </row>
    <row r="113" spans="2:7">
      <c r="B113" s="13" t="s">
        <v>106</v>
      </c>
      <c r="C113" s="9">
        <f t="shared" si="9"/>
        <v>1115556.5</v>
      </c>
      <c r="D113" s="52">
        <f t="shared" si="8"/>
        <v>3202.9898887650447</v>
      </c>
      <c r="E113" s="10">
        <f>D113*1000/C113</f>
        <v>2.8712036447862967</v>
      </c>
      <c r="F113" s="9"/>
      <c r="G113" s="9"/>
    </row>
    <row r="114" spans="2:7">
      <c r="B114" s="13" t="s">
        <v>107</v>
      </c>
      <c r="C114" s="9">
        <f t="shared" si="9"/>
        <v>2118511.5</v>
      </c>
      <c r="D114" s="52">
        <f t="shared" si="8"/>
        <v>0</v>
      </c>
      <c r="E114" s="10"/>
      <c r="F114" s="9"/>
      <c r="G114" s="9"/>
    </row>
    <row r="115" spans="2:7">
      <c r="B115" s="13" t="s">
        <v>76</v>
      </c>
      <c r="C115" s="9">
        <f t="shared" si="9"/>
        <v>592874.5</v>
      </c>
      <c r="D115" s="52">
        <f t="shared" si="8"/>
        <v>0</v>
      </c>
      <c r="E115" s="10"/>
      <c r="F115" s="9"/>
      <c r="G115" s="9"/>
    </row>
    <row r="116" spans="2:7">
      <c r="B116" s="13" t="s">
        <v>77</v>
      </c>
      <c r="C116" s="9">
        <f t="shared" si="9"/>
        <v>2532976.5</v>
      </c>
      <c r="D116" s="52">
        <f t="shared" si="8"/>
        <v>10623.921983741313</v>
      </c>
      <c r="E116" s="10">
        <f t="shared" ref="E116:E123" si="10">D116*1000/C116</f>
        <v>4.1942441960047052</v>
      </c>
      <c r="F116" s="9"/>
      <c r="G116" s="9"/>
    </row>
    <row r="117" spans="2:7">
      <c r="B117" s="13" t="s">
        <v>78</v>
      </c>
      <c r="C117" s="9">
        <f t="shared" si="9"/>
        <v>2111443</v>
      </c>
      <c r="D117" s="52">
        <f t="shared" si="8"/>
        <v>10062.022651669193</v>
      </c>
      <c r="E117" s="10">
        <f t="shared" si="10"/>
        <v>4.7654720736809821</v>
      </c>
      <c r="F117" s="9"/>
      <c r="G117" s="9"/>
    </row>
    <row r="118" spans="2:7">
      <c r="B118" s="13" t="s">
        <v>79</v>
      </c>
      <c r="C118" s="9">
        <f t="shared" si="9"/>
        <v>7562279</v>
      </c>
      <c r="D118" s="52">
        <f t="shared" si="8"/>
        <v>15341.043086526239</v>
      </c>
      <c r="E118" s="10">
        <f t="shared" si="10"/>
        <v>2.028626963713748</v>
      </c>
      <c r="F118" s="9"/>
      <c r="G118" s="9"/>
    </row>
    <row r="119" spans="2:7">
      <c r="B119" s="13" t="s">
        <v>136</v>
      </c>
      <c r="C119" s="9">
        <f t="shared" si="9"/>
        <v>5121540.5</v>
      </c>
      <c r="D119" s="52">
        <f t="shared" si="8"/>
        <v>23512.20571146662</v>
      </c>
      <c r="E119" s="10">
        <f t="shared" si="10"/>
        <v>4.590846389180486</v>
      </c>
      <c r="F119" s="9"/>
      <c r="G119" s="9"/>
    </row>
    <row r="120" spans="2:7">
      <c r="B120" s="13" t="s">
        <v>137</v>
      </c>
      <c r="C120" s="9">
        <f t="shared" si="9"/>
        <v>1106067</v>
      </c>
      <c r="D120" s="52">
        <f t="shared" si="8"/>
        <v>6175.9220785915859</v>
      </c>
      <c r="E120" s="10">
        <f t="shared" si="10"/>
        <v>5.5836780941765607</v>
      </c>
      <c r="F120" s="9"/>
      <c r="G120" s="9"/>
    </row>
    <row r="121" spans="2:7">
      <c r="B121" s="13" t="s">
        <v>138</v>
      </c>
      <c r="C121" s="9">
        <f t="shared" si="9"/>
        <v>2773719</v>
      </c>
      <c r="D121" s="52">
        <f t="shared" si="8"/>
        <v>12917.106273670206</v>
      </c>
      <c r="E121" s="10">
        <f t="shared" si="10"/>
        <v>4.6569628263245866</v>
      </c>
      <c r="F121" s="9"/>
      <c r="G121" s="9"/>
    </row>
    <row r="122" spans="2:7">
      <c r="B122" s="13" t="s">
        <v>139</v>
      </c>
      <c r="C122" s="9">
        <f t="shared" si="9"/>
        <v>6497055.5</v>
      </c>
      <c r="D122" s="52">
        <f t="shared" si="8"/>
        <v>32364.881930841391</v>
      </c>
      <c r="E122" s="10">
        <f t="shared" si="10"/>
        <v>4.9814692102970941</v>
      </c>
      <c r="F122" s="9"/>
      <c r="G122" s="9"/>
    </row>
    <row r="123" spans="2:7">
      <c r="B123" s="13" t="s">
        <v>140</v>
      </c>
      <c r="C123" s="9">
        <f t="shared" si="9"/>
        <v>1473249</v>
      </c>
      <c r="D123" s="52">
        <f t="shared" si="8"/>
        <v>12677.851836996204</v>
      </c>
      <c r="E123" s="10">
        <f t="shared" si="10"/>
        <v>8.6053693822267672</v>
      </c>
      <c r="F123" s="9"/>
      <c r="G123" s="9"/>
    </row>
    <row r="124" spans="2:7">
      <c r="B124" s="13" t="s">
        <v>141</v>
      </c>
      <c r="C124" s="9">
        <f t="shared" si="9"/>
        <v>644521.5</v>
      </c>
      <c r="D124" s="52">
        <f t="shared" si="8"/>
        <v>0</v>
      </c>
      <c r="E124" s="10"/>
      <c r="F124" s="10">
        <f>+E129-E124</f>
        <v>4.2445320621659519</v>
      </c>
      <c r="G124" s="9">
        <f>+F124*C124/1000</f>
        <v>2735.6921715052922</v>
      </c>
    </row>
    <row r="125" spans="2:7">
      <c r="B125" s="13" t="s">
        <v>142</v>
      </c>
      <c r="C125" s="9">
        <f t="shared" si="9"/>
        <v>2192387.5</v>
      </c>
      <c r="D125" s="52">
        <f t="shared" si="8"/>
        <v>0</v>
      </c>
      <c r="E125" s="10"/>
      <c r="F125" s="10">
        <f>+E129-E125</f>
        <v>4.2445320621659519</v>
      </c>
      <c r="G125" s="9">
        <f>+F125*C125/1000</f>
        <v>9305.6590364418553</v>
      </c>
    </row>
    <row r="126" spans="2:7">
      <c r="B126" s="13" t="s">
        <v>144</v>
      </c>
      <c r="C126" s="9">
        <f t="shared" si="9"/>
        <v>322818</v>
      </c>
      <c r="D126" s="52">
        <f t="shared" si="8"/>
        <v>1300.2634042985399</v>
      </c>
      <c r="E126" s="10">
        <f>D126*1000/C126</f>
        <v>4.0278528591916798</v>
      </c>
      <c r="F126" s="9"/>
      <c r="G126" s="9"/>
    </row>
    <row r="127" spans="2:7">
      <c r="B127" s="13" t="s">
        <v>145</v>
      </c>
      <c r="C127" s="9">
        <f t="shared" si="9"/>
        <v>166339.5</v>
      </c>
      <c r="D127" s="52">
        <f t="shared" si="8"/>
        <v>0</v>
      </c>
      <c r="E127" s="10"/>
      <c r="F127" s="9"/>
      <c r="G127" s="9"/>
    </row>
    <row r="128" spans="2:7">
      <c r="B128" s="15" t="s">
        <v>146</v>
      </c>
      <c r="C128" s="11">
        <f>SUM(C110:C127)</f>
        <v>47197552</v>
      </c>
      <c r="D128" s="52">
        <f>SUM(D110:D127)</f>
        <v>134506.95659218385</v>
      </c>
      <c r="E128" s="10"/>
      <c r="F128" s="9"/>
      <c r="G128" s="9"/>
    </row>
    <row r="129" spans="2:7">
      <c r="B129" s="13" t="s">
        <v>178</v>
      </c>
      <c r="C129" s="9">
        <f>C128-C110-C111-C114-C115-C124-C125-C127</f>
        <v>31689466.5</v>
      </c>
      <c r="D129" s="52">
        <f>D128-D110-D111-D114-D115-D124-D125-D127</f>
        <v>134506.95659218385</v>
      </c>
      <c r="E129" s="10">
        <f>D129*1000/C129</f>
        <v>4.2445320621659519</v>
      </c>
      <c r="F129" s="9"/>
      <c r="G129" s="9"/>
    </row>
    <row r="133" spans="2:7">
      <c r="B133" s="25" t="s">
        <v>98</v>
      </c>
    </row>
    <row r="135" spans="2:7">
      <c r="B135" s="13" t="s">
        <v>147</v>
      </c>
    </row>
    <row r="136" spans="2:7">
      <c r="B136" s="9">
        <f>H71-D102</f>
        <v>12870.525802999982</v>
      </c>
    </row>
    <row r="138" spans="2:7">
      <c r="C138" s="1" t="s">
        <v>241</v>
      </c>
    </row>
    <row r="139" spans="2:7" s="30" customFormat="1" ht="38.25">
      <c r="C139" s="66" t="s">
        <v>148</v>
      </c>
      <c r="D139" s="30" t="s">
        <v>172</v>
      </c>
      <c r="E139" s="70" t="s">
        <v>132</v>
      </c>
    </row>
    <row r="140" spans="2:7">
      <c r="B140" s="13" t="s">
        <v>103</v>
      </c>
      <c r="C140" s="9">
        <v>944149.33333333326</v>
      </c>
      <c r="D140" s="59">
        <f>C140/C$158</f>
        <v>0.1998784970470012</v>
      </c>
      <c r="E140" s="9">
        <f>D140*B$136</f>
        <v>2572.5413537082845</v>
      </c>
    </row>
    <row r="141" spans="2:7">
      <c r="B141" s="13" t="s">
        <v>104</v>
      </c>
      <c r="C141" s="9">
        <v>125908.33333333333</v>
      </c>
      <c r="D141" s="59">
        <f t="shared" ref="D141:D158" si="11">C141/C$158</f>
        <v>2.6655071972046276E-2</v>
      </c>
      <c r="E141" s="9">
        <f t="shared" ref="E141:E158" si="12">D141*B$136</f>
        <v>343.06479159704321</v>
      </c>
    </row>
    <row r="142" spans="2:7">
      <c r="B142" s="13" t="s">
        <v>105</v>
      </c>
      <c r="C142" s="9">
        <v>74963.333333333328</v>
      </c>
      <c r="D142" s="59">
        <f t="shared" si="11"/>
        <v>1.5869903066499404E-2</v>
      </c>
      <c r="E142" s="9">
        <f t="shared" si="12"/>
        <v>204.25399690848911</v>
      </c>
    </row>
    <row r="143" spans="2:7">
      <c r="B143" s="13" t="s">
        <v>106</v>
      </c>
      <c r="C143" s="9">
        <v>107924.66666666666</v>
      </c>
      <c r="D143" s="59">
        <f t="shared" si="11"/>
        <v>2.2847890059374706E-2</v>
      </c>
      <c r="E143" s="9">
        <f t="shared" si="12"/>
        <v>294.06435855328897</v>
      </c>
    </row>
    <row r="144" spans="2:7">
      <c r="B144" s="13" t="s">
        <v>107</v>
      </c>
      <c r="C144" s="9">
        <v>190502.33333333331</v>
      </c>
      <c r="D144" s="59">
        <f t="shared" si="11"/>
        <v>4.0329764292880405E-2</v>
      </c>
      <c r="E144" s="9">
        <f t="shared" si="12"/>
        <v>519.06527196042452</v>
      </c>
    </row>
    <row r="145" spans="2:5">
      <c r="B145" s="13" t="s">
        <v>76</v>
      </c>
      <c r="C145" s="9">
        <v>51689</v>
      </c>
      <c r="D145" s="59">
        <f t="shared" si="11"/>
        <v>1.0942675347115759E-2</v>
      </c>
      <c r="E145" s="9">
        <f t="shared" si="12"/>
        <v>140.83798540890515</v>
      </c>
    </row>
    <row r="146" spans="2:5">
      <c r="B146" s="13" t="s">
        <v>77</v>
      </c>
      <c r="C146" s="9">
        <v>197954.33333333331</v>
      </c>
      <c r="D146" s="59">
        <f t="shared" si="11"/>
        <v>4.1907369135046176E-2</v>
      </c>
      <c r="E146" s="9">
        <f t="shared" si="12"/>
        <v>539.36987578845685</v>
      </c>
    </row>
    <row r="147" spans="2:5">
      <c r="B147" s="13" t="s">
        <v>78</v>
      </c>
      <c r="C147" s="9">
        <v>220256</v>
      </c>
      <c r="D147" s="59">
        <f t="shared" si="11"/>
        <v>4.6628681174995232E-2</v>
      </c>
      <c r="E147" s="9">
        <f t="shared" si="12"/>
        <v>600.13564422263562</v>
      </c>
    </row>
    <row r="148" spans="2:5">
      <c r="B148" s="13" t="s">
        <v>79</v>
      </c>
      <c r="C148" s="9">
        <v>798177.66666666663</v>
      </c>
      <c r="D148" s="59">
        <f t="shared" si="11"/>
        <v>0.16897597314035312</v>
      </c>
      <c r="E148" s="9">
        <f t="shared" si="12"/>
        <v>2174.809622389947</v>
      </c>
    </row>
    <row r="149" spans="2:5">
      <c r="B149" s="13" t="s">
        <v>136</v>
      </c>
      <c r="C149" s="9">
        <v>499244.99999999994</v>
      </c>
      <c r="D149" s="59">
        <f t="shared" si="11"/>
        <v>0.10569126803905679</v>
      </c>
      <c r="E149" s="9">
        <f t="shared" si="12"/>
        <v>1360.3021924484678</v>
      </c>
    </row>
    <row r="150" spans="2:5">
      <c r="B150" s="13" t="s">
        <v>137</v>
      </c>
      <c r="C150" s="9">
        <v>99641.333333333343</v>
      </c>
      <c r="D150" s="59">
        <f t="shared" si="11"/>
        <v>2.1094290116280261E-2</v>
      </c>
      <c r="E150" s="9">
        <f t="shared" si="12"/>
        <v>271.49460523755261</v>
      </c>
    </row>
    <row r="151" spans="2:5">
      <c r="B151" s="13" t="s">
        <v>138</v>
      </c>
      <c r="C151" s="9">
        <v>218423.33333333334</v>
      </c>
      <c r="D151" s="59">
        <f t="shared" si="11"/>
        <v>4.6240701598048224E-2</v>
      </c>
      <c r="E151" s="9">
        <f t="shared" si="12"/>
        <v>595.14214306650217</v>
      </c>
    </row>
    <row r="152" spans="2:5">
      <c r="B152" s="13" t="s">
        <v>139</v>
      </c>
      <c r="C152" s="9">
        <v>697022.33333333337</v>
      </c>
      <c r="D152" s="59">
        <f t="shared" si="11"/>
        <v>0.14756116588356846</v>
      </c>
      <c r="E152" s="9">
        <f t="shared" si="12"/>
        <v>1899.1897930252285</v>
      </c>
    </row>
    <row r="153" spans="2:5">
      <c r="B153" s="13" t="s">
        <v>140</v>
      </c>
      <c r="C153" s="9">
        <v>166401.33333333331</v>
      </c>
      <c r="D153" s="59">
        <f t="shared" si="11"/>
        <v>3.5227529416198E-2</v>
      </c>
      <c r="E153" s="9">
        <f t="shared" si="12"/>
        <v>453.39682632711725</v>
      </c>
    </row>
    <row r="154" spans="2:5">
      <c r="B154" s="13" t="s">
        <v>141</v>
      </c>
      <c r="C154" s="9">
        <v>61847.333333333328</v>
      </c>
      <c r="D154" s="59">
        <f t="shared" si="11"/>
        <v>1.3093216927228566E-2</v>
      </c>
      <c r="E154" s="9">
        <f t="shared" si="12"/>
        <v>168.5165863061714</v>
      </c>
    </row>
    <row r="155" spans="2:5">
      <c r="B155" s="13" t="s">
        <v>142</v>
      </c>
      <c r="C155" s="9">
        <v>217527.33333333331</v>
      </c>
      <c r="D155" s="59">
        <f t="shared" si="11"/>
        <v>4.6051016421105047E-2</v>
      </c>
      <c r="E155" s="9">
        <f t="shared" si="12"/>
        <v>592.70079510220842</v>
      </c>
    </row>
    <row r="156" spans="2:5">
      <c r="B156" s="13" t="s">
        <v>144</v>
      </c>
      <c r="C156" s="9">
        <v>30476.666666666664</v>
      </c>
      <c r="D156" s="59">
        <f t="shared" si="11"/>
        <v>6.4519775773491054E-3</v>
      </c>
      <c r="E156" s="9">
        <f t="shared" si="12"/>
        <v>83.04034388964898</v>
      </c>
    </row>
    <row r="157" spans="2:5">
      <c r="B157" s="13" t="s">
        <v>145</v>
      </c>
      <c r="C157" s="9">
        <v>21506.666666666664</v>
      </c>
      <c r="D157" s="59">
        <f t="shared" si="11"/>
        <v>4.5530087858532678E-3</v>
      </c>
      <c r="E157" s="9">
        <f t="shared" si="12"/>
        <v>58.599617059610104</v>
      </c>
    </row>
    <row r="158" spans="2:5">
      <c r="B158" s="15" t="s">
        <v>146</v>
      </c>
      <c r="C158" s="9">
        <v>4723616.333333333</v>
      </c>
      <c r="D158" s="13">
        <f t="shared" si="11"/>
        <v>1</v>
      </c>
      <c r="E158" s="9">
        <f t="shared" si="12"/>
        <v>12870.525802999982</v>
      </c>
    </row>
    <row r="161" spans="2:8">
      <c r="B161" s="25" t="s">
        <v>240</v>
      </c>
    </row>
    <row r="163" spans="2:8">
      <c r="B163" s="13" t="s">
        <v>232</v>
      </c>
      <c r="D163" s="60">
        <v>27.457199999999997</v>
      </c>
    </row>
    <row r="165" spans="2:8">
      <c r="B165" s="13" t="s">
        <v>233</v>
      </c>
    </row>
    <row r="166" spans="2:8">
      <c r="B166" s="13" t="s">
        <v>234</v>
      </c>
      <c r="C166" s="13" t="s">
        <v>216</v>
      </c>
      <c r="D166" s="13" t="s">
        <v>217</v>
      </c>
      <c r="E166" s="13" t="s">
        <v>218</v>
      </c>
      <c r="F166" s="13" t="s">
        <v>219</v>
      </c>
      <c r="G166" s="13" t="s">
        <v>220</v>
      </c>
      <c r="H166" s="13" t="s">
        <v>221</v>
      </c>
    </row>
    <row r="167" spans="2:8">
      <c r="B167" s="13" t="s">
        <v>103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</row>
    <row r="168" spans="2:8">
      <c r="B168" s="13" t="s">
        <v>104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</row>
    <row r="169" spans="2:8">
      <c r="B169" s="13" t="s">
        <v>105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</row>
    <row r="170" spans="2:8">
      <c r="B170" s="13" t="s">
        <v>106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</row>
    <row r="171" spans="2:8">
      <c r="B171" s="13" t="s">
        <v>107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</row>
    <row r="172" spans="2:8">
      <c r="B172" s="13" t="s">
        <v>76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</row>
    <row r="173" spans="2:8">
      <c r="B173" s="13" t="s">
        <v>77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</row>
    <row r="174" spans="2:8">
      <c r="B174" s="13" t="s">
        <v>78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</row>
    <row r="175" spans="2:8">
      <c r="B175" s="13" t="s">
        <v>79</v>
      </c>
      <c r="C175" s="13">
        <v>0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</row>
    <row r="176" spans="2:8">
      <c r="B176" s="13" t="s">
        <v>136</v>
      </c>
      <c r="C176" s="13">
        <v>0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</row>
    <row r="177" spans="2:8">
      <c r="B177" s="13" t="s">
        <v>137</v>
      </c>
      <c r="C177" s="13">
        <v>0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</row>
    <row r="178" spans="2:8">
      <c r="B178" s="13" t="s">
        <v>138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</row>
    <row r="179" spans="2:8">
      <c r="B179" s="13" t="s">
        <v>139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</row>
    <row r="180" spans="2:8">
      <c r="B180" s="13" t="s">
        <v>140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</row>
    <row r="181" spans="2:8">
      <c r="B181" s="13" t="s">
        <v>141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</row>
    <row r="182" spans="2:8">
      <c r="B182" s="13" t="s">
        <v>142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</row>
    <row r="183" spans="2:8">
      <c r="B183" s="13" t="s">
        <v>144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</row>
    <row r="184" spans="2:8">
      <c r="B184" s="13" t="s">
        <v>145</v>
      </c>
      <c r="C184" s="13">
        <v>0</v>
      </c>
      <c r="D184" s="13">
        <v>0</v>
      </c>
      <c r="E184" s="13">
        <v>0</v>
      </c>
      <c r="F184" s="13">
        <v>0</v>
      </c>
      <c r="G184" s="68">
        <v>0</v>
      </c>
      <c r="H184" s="13">
        <v>0</v>
      </c>
    </row>
    <row r="185" spans="2:8" s="15" customFormat="1">
      <c r="B185" s="15" t="s">
        <v>236</v>
      </c>
      <c r="C185" s="15">
        <f t="shared" ref="C185:H185" si="13">SUM(C167:C184)</f>
        <v>0</v>
      </c>
      <c r="D185" s="15">
        <f t="shared" si="13"/>
        <v>0</v>
      </c>
      <c r="E185" s="15">
        <f t="shared" si="13"/>
        <v>0</v>
      </c>
      <c r="F185" s="15">
        <f t="shared" si="13"/>
        <v>0</v>
      </c>
      <c r="G185" s="63">
        <f t="shared" si="13"/>
        <v>0</v>
      </c>
      <c r="H185" s="15">
        <f t="shared" si="13"/>
        <v>0</v>
      </c>
    </row>
    <row r="186" spans="2:8">
      <c r="B186" s="13" t="s">
        <v>61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</row>
    <row r="187" spans="2:8">
      <c r="B187" s="13" t="s">
        <v>235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</row>
    <row r="188" spans="2:8">
      <c r="B188" s="13" t="s">
        <v>63</v>
      </c>
      <c r="C188" s="13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</row>
    <row r="189" spans="2:8">
      <c r="B189" s="13" t="s">
        <v>64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</row>
    <row r="190" spans="2:8" s="15" customFormat="1">
      <c r="B190" s="15" t="s">
        <v>215</v>
      </c>
      <c r="C190" s="15">
        <f t="shared" ref="C190:H190" si="14">SUM(C186:C189)</f>
        <v>0</v>
      </c>
      <c r="D190" s="15">
        <f t="shared" si="14"/>
        <v>0</v>
      </c>
      <c r="E190" s="15">
        <f t="shared" si="14"/>
        <v>0</v>
      </c>
      <c r="F190" s="15">
        <f t="shared" si="14"/>
        <v>0</v>
      </c>
      <c r="G190" s="61">
        <f t="shared" si="14"/>
        <v>0</v>
      </c>
      <c r="H190" s="15">
        <f t="shared" si="14"/>
        <v>0</v>
      </c>
    </row>
    <row r="191" spans="2:8" s="25" customFormat="1">
      <c r="B191" s="25" t="s">
        <v>48</v>
      </c>
      <c r="C191" s="25">
        <f t="shared" ref="C191:H191" si="15">+C190+C185</f>
        <v>0</v>
      </c>
      <c r="D191" s="25">
        <f t="shared" si="15"/>
        <v>0</v>
      </c>
      <c r="E191" s="25">
        <f t="shared" si="15"/>
        <v>0</v>
      </c>
      <c r="F191" s="25">
        <f t="shared" si="15"/>
        <v>0</v>
      </c>
      <c r="G191" s="67">
        <f t="shared" si="15"/>
        <v>0</v>
      </c>
      <c r="H191" s="25">
        <f t="shared" si="15"/>
        <v>0</v>
      </c>
    </row>
    <row r="193" spans="2:7">
      <c r="B193" s="28" t="s">
        <v>45</v>
      </c>
      <c r="G193" s="68">
        <v>27.457199999999997</v>
      </c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U118"/>
  <sheetViews>
    <sheetView topLeftCell="A4" zoomScale="90" zoomScaleNormal="90" workbookViewId="0">
      <selection activeCell="M65" sqref="M65"/>
    </sheetView>
  </sheetViews>
  <sheetFormatPr baseColWidth="10" defaultRowHeight="12.75"/>
  <cols>
    <col min="1" max="1" width="5.25" style="13" customWidth="1"/>
    <col min="2" max="2" width="14.625" style="13" customWidth="1"/>
    <col min="3" max="3" width="11" style="13" customWidth="1"/>
    <col min="4" max="4" width="13.375" style="13" bestFit="1" customWidth="1"/>
    <col min="5" max="5" width="11" style="13" customWidth="1"/>
    <col min="6" max="6" width="15.25" style="13" customWidth="1"/>
    <col min="7" max="7" width="11" style="13" customWidth="1"/>
    <col min="8" max="8" width="23" style="13" customWidth="1"/>
    <col min="9" max="9" width="22.875" style="13" customWidth="1"/>
    <col min="10" max="10" width="18.5" style="13" customWidth="1"/>
    <col min="11" max="11" width="21.25" style="13" customWidth="1"/>
    <col min="12" max="12" width="20.875" style="13" customWidth="1"/>
    <col min="13" max="14" width="11" style="13" customWidth="1"/>
    <col min="15" max="15" width="16.125" style="13" customWidth="1"/>
    <col min="16" max="16384" width="11" style="13"/>
  </cols>
  <sheetData>
    <row r="1" spans="2:11">
      <c r="K1" s="18"/>
    </row>
    <row r="2" spans="2:11">
      <c r="B2" s="15" t="s">
        <v>123</v>
      </c>
      <c r="K2" s="18"/>
    </row>
    <row r="3" spans="2:11">
      <c r="B3" s="16" t="s">
        <v>436</v>
      </c>
      <c r="C3" s="9"/>
      <c r="K3" s="18"/>
    </row>
    <row r="4" spans="2:11">
      <c r="K4" s="18"/>
    </row>
    <row r="5" spans="2:11">
      <c r="B5" s="15" t="s">
        <v>116</v>
      </c>
      <c r="K5" s="18"/>
    </row>
    <row r="6" spans="2:11">
      <c r="B6" s="9">
        <f>+Resumen!D5</f>
        <v>158205.53844</v>
      </c>
      <c r="D6" s="13" t="s">
        <v>439</v>
      </c>
      <c r="E6" s="9">
        <f>+P73</f>
        <v>65024.835459999995</v>
      </c>
      <c r="K6" s="18"/>
    </row>
    <row r="7" spans="2:11">
      <c r="K7" s="18"/>
    </row>
    <row r="8" spans="2:11">
      <c r="B8" s="15" t="s">
        <v>160</v>
      </c>
      <c r="K8" s="18"/>
    </row>
    <row r="9" spans="2:11">
      <c r="B9" s="13" t="s">
        <v>244</v>
      </c>
      <c r="K9" s="18"/>
    </row>
    <row r="10" spans="2:11">
      <c r="B10" s="13" t="s">
        <v>109</v>
      </c>
      <c r="K10" s="18"/>
    </row>
    <row r="11" spans="2:11">
      <c r="K11" s="18"/>
    </row>
    <row r="12" spans="2:11">
      <c r="B12" s="15" t="s">
        <v>119</v>
      </c>
      <c r="K12" s="18"/>
    </row>
    <row r="13" spans="2:11">
      <c r="B13" s="13" t="s">
        <v>243</v>
      </c>
      <c r="K13" s="18"/>
    </row>
    <row r="14" spans="2:11">
      <c r="B14" s="13" t="s">
        <v>254</v>
      </c>
      <c r="K14" s="18"/>
    </row>
    <row r="15" spans="2:11">
      <c r="B15" s="13" t="s">
        <v>255</v>
      </c>
      <c r="K15" s="18"/>
    </row>
    <row r="16" spans="2:11">
      <c r="K16" s="18"/>
    </row>
    <row r="17" spans="1:11">
      <c r="B17" s="13" t="s">
        <v>127</v>
      </c>
      <c r="K17" s="18"/>
    </row>
    <row r="18" spans="1:11">
      <c r="C18" s="13" t="s">
        <v>188</v>
      </c>
    </row>
    <row r="19" spans="1:11" ht="38.25">
      <c r="A19" s="18"/>
      <c r="B19" s="18"/>
      <c r="C19" s="18" t="s">
        <v>187</v>
      </c>
      <c r="D19" s="18" t="s">
        <v>167</v>
      </c>
      <c r="E19" s="18" t="s">
        <v>168</v>
      </c>
      <c r="F19" s="18" t="s">
        <v>169</v>
      </c>
      <c r="G19" s="18" t="s">
        <v>152</v>
      </c>
      <c r="H19" s="18" t="s">
        <v>101</v>
      </c>
      <c r="I19" s="18" t="s">
        <v>102</v>
      </c>
    </row>
    <row r="20" spans="1:11">
      <c r="B20" s="13" t="s">
        <v>103</v>
      </c>
      <c r="C20" s="9">
        <v>8445142.5</v>
      </c>
      <c r="D20" s="9">
        <f>+I82</f>
        <v>19924.162624885925</v>
      </c>
      <c r="E20" s="9">
        <f t="shared" ref="E20:E37" si="0">+S46</f>
        <v>0</v>
      </c>
      <c r="F20" s="9">
        <f>D20+E20</f>
        <v>19924.162624885925</v>
      </c>
      <c r="G20" s="10">
        <f>F20*1000/C20</f>
        <v>2.3592452850719718</v>
      </c>
      <c r="H20" s="10">
        <f>G20-G$38</f>
        <v>0.35458206781974999</v>
      </c>
      <c r="I20" s="9">
        <f t="shared" ref="I20:I38" si="1">H20*C20/1000</f>
        <v>2994.4960906824531</v>
      </c>
    </row>
    <row r="21" spans="1:11">
      <c r="B21" s="13" t="s">
        <v>104</v>
      </c>
      <c r="C21" s="9">
        <v>1348308.5</v>
      </c>
      <c r="D21" s="9">
        <f t="shared" ref="D21:D37" si="2">+I83</f>
        <v>2532.6918275371718</v>
      </c>
      <c r="E21" s="9">
        <f t="shared" si="0"/>
        <v>0</v>
      </c>
      <c r="F21" s="9">
        <f t="shared" ref="F21:F37" si="3">D21+E21</f>
        <v>2532.6918275371718</v>
      </c>
      <c r="G21" s="10">
        <f t="shared" ref="G21:G38" si="4">F21*1000/C21</f>
        <v>1.8784216131079583</v>
      </c>
      <c r="H21" s="10">
        <f t="shared" ref="H21:H38" si="5">G21-G$38</f>
        <v>-0.12624160414426355</v>
      </c>
      <c r="I21" s="9">
        <f t="shared" si="1"/>
        <v>-170.21262792134576</v>
      </c>
    </row>
    <row r="22" spans="1:11">
      <c r="B22" s="13" t="s">
        <v>105</v>
      </c>
      <c r="C22" s="9">
        <v>1072762.5</v>
      </c>
      <c r="D22" s="9">
        <f t="shared" si="2"/>
        <v>1549.6055942200983</v>
      </c>
      <c r="E22" s="9">
        <f t="shared" si="0"/>
        <v>0</v>
      </c>
      <c r="F22" s="9">
        <f t="shared" si="3"/>
        <v>1549.6055942200983</v>
      </c>
      <c r="G22" s="10">
        <f t="shared" si="4"/>
        <v>1.4445001519162894</v>
      </c>
      <c r="H22" s="10">
        <f t="shared" si="5"/>
        <v>-0.56016306533593241</v>
      </c>
      <c r="I22" s="9">
        <f t="shared" si="1"/>
        <v>-600.92193037743823</v>
      </c>
    </row>
    <row r="23" spans="1:11">
      <c r="B23" s="13" t="s">
        <v>106</v>
      </c>
      <c r="C23" s="9">
        <v>1115556.5</v>
      </c>
      <c r="D23" s="9">
        <f t="shared" si="2"/>
        <v>2394.7246762050354</v>
      </c>
      <c r="E23" s="9">
        <f t="shared" si="0"/>
        <v>0</v>
      </c>
      <c r="F23" s="9">
        <f t="shared" si="3"/>
        <v>2394.7246762050354</v>
      </c>
      <c r="G23" s="10">
        <f t="shared" si="4"/>
        <v>2.1466637290043447</v>
      </c>
      <c r="H23" s="10">
        <f t="shared" si="5"/>
        <v>0.1420005117521228</v>
      </c>
      <c r="I23" s="9">
        <f t="shared" si="1"/>
        <v>158.40959388840699</v>
      </c>
    </row>
    <row r="24" spans="1:11">
      <c r="B24" s="13" t="s">
        <v>107</v>
      </c>
      <c r="C24" s="9">
        <v>2118511.5</v>
      </c>
      <c r="D24" s="9">
        <f t="shared" si="2"/>
        <v>4696.8494688103847</v>
      </c>
      <c r="E24" s="9">
        <f t="shared" si="0"/>
        <v>0</v>
      </c>
      <c r="F24" s="9">
        <f t="shared" si="3"/>
        <v>4696.8494688103847</v>
      </c>
      <c r="G24" s="10">
        <f t="shared" si="4"/>
        <v>2.2170516746358873</v>
      </c>
      <c r="H24" s="10">
        <f t="shared" si="5"/>
        <v>0.21238845738366541</v>
      </c>
      <c r="I24" s="9">
        <f t="shared" si="1"/>
        <v>449.94738943455508</v>
      </c>
    </row>
    <row r="25" spans="1:11">
      <c r="B25" s="13" t="s">
        <v>76</v>
      </c>
      <c r="C25" s="9">
        <v>592874.5</v>
      </c>
      <c r="D25" s="9">
        <f t="shared" si="2"/>
        <v>969.99450687102694</v>
      </c>
      <c r="E25" s="9">
        <f t="shared" si="0"/>
        <v>0</v>
      </c>
      <c r="F25" s="9">
        <f t="shared" si="3"/>
        <v>969.99450687102694</v>
      </c>
      <c r="G25" s="10">
        <f t="shared" si="4"/>
        <v>1.6360874128859091</v>
      </c>
      <c r="H25" s="10">
        <f t="shared" si="5"/>
        <v>-0.36857580436631276</v>
      </c>
      <c r="I25" s="9">
        <f t="shared" si="1"/>
        <v>-218.51919572577549</v>
      </c>
    </row>
    <row r="26" spans="1:11">
      <c r="B26" s="13" t="s">
        <v>77</v>
      </c>
      <c r="C26" s="9">
        <v>2532976.5</v>
      </c>
      <c r="D26" s="9">
        <f t="shared" si="2"/>
        <v>5005.6496300672579</v>
      </c>
      <c r="E26" s="9">
        <f t="shared" si="0"/>
        <v>0</v>
      </c>
      <c r="F26" s="9">
        <f t="shared" si="3"/>
        <v>5005.6496300672579</v>
      </c>
      <c r="G26" s="10">
        <f t="shared" si="4"/>
        <v>1.9761926847987963</v>
      </c>
      <c r="H26" s="10">
        <f t="shared" si="5"/>
        <v>-2.8470532453425568E-2</v>
      </c>
      <c r="I26" s="9">
        <f t="shared" si="1"/>
        <v>-72.115189647014304</v>
      </c>
    </row>
    <row r="27" spans="1:11">
      <c r="B27" s="13" t="s">
        <v>78</v>
      </c>
      <c r="C27" s="9">
        <v>2111443</v>
      </c>
      <c r="D27" s="9">
        <f t="shared" si="2"/>
        <v>5175.6817485004885</v>
      </c>
      <c r="E27" s="9">
        <f t="shared" si="0"/>
        <v>0</v>
      </c>
      <c r="F27" s="9">
        <f t="shared" si="3"/>
        <v>5175.6817485004885</v>
      </c>
      <c r="G27" s="10">
        <f t="shared" si="4"/>
        <v>2.4512533601430344</v>
      </c>
      <c r="H27" s="10">
        <f t="shared" si="5"/>
        <v>0.44659014289081256</v>
      </c>
      <c r="I27" s="9">
        <f t="shared" si="1"/>
        <v>942.949631075806</v>
      </c>
    </row>
    <row r="28" spans="1:11">
      <c r="B28" s="13" t="s">
        <v>79</v>
      </c>
      <c r="C28" s="9">
        <v>7562279</v>
      </c>
      <c r="D28" s="9">
        <f t="shared" si="2"/>
        <v>13953.398107488938</v>
      </c>
      <c r="E28" s="9">
        <f t="shared" si="0"/>
        <v>0</v>
      </c>
      <c r="F28" s="9">
        <f t="shared" si="3"/>
        <v>13953.398107488938</v>
      </c>
      <c r="G28" s="10">
        <f t="shared" si="4"/>
        <v>1.8451313562338731</v>
      </c>
      <c r="H28" s="10">
        <f t="shared" si="5"/>
        <v>-0.15953186101834871</v>
      </c>
      <c r="I28" s="9">
        <f t="shared" si="1"/>
        <v>-1206.424442409977</v>
      </c>
    </row>
    <row r="29" spans="1:11">
      <c r="B29" s="13" t="s">
        <v>136</v>
      </c>
      <c r="C29" s="9">
        <v>5121540.5</v>
      </c>
      <c r="D29" s="9">
        <f t="shared" si="2"/>
        <v>10282.452848787629</v>
      </c>
      <c r="E29" s="9">
        <f t="shared" si="0"/>
        <v>0</v>
      </c>
      <c r="F29" s="9">
        <f t="shared" si="3"/>
        <v>10282.452848787629</v>
      </c>
      <c r="G29" s="10">
        <f t="shared" si="4"/>
        <v>2.0076875012093778</v>
      </c>
      <c r="H29" s="10">
        <f t="shared" si="5"/>
        <v>3.0242839571559266E-3</v>
      </c>
      <c r="I29" s="9">
        <f t="shared" si="1"/>
        <v>15.488992770074343</v>
      </c>
    </row>
    <row r="30" spans="1:11">
      <c r="B30" s="13" t="s">
        <v>137</v>
      </c>
      <c r="C30" s="9">
        <v>1106067</v>
      </c>
      <c r="D30" s="9">
        <f t="shared" si="2"/>
        <v>2664.0271532138522</v>
      </c>
      <c r="E30" s="9">
        <f t="shared" si="0"/>
        <v>0</v>
      </c>
      <c r="F30" s="9">
        <f t="shared" si="3"/>
        <v>2664.0271532138522</v>
      </c>
      <c r="G30" s="10">
        <f t="shared" si="4"/>
        <v>2.4085585712383173</v>
      </c>
      <c r="H30" s="10">
        <f t="shared" si="5"/>
        <v>0.40389535398609544</v>
      </c>
      <c r="I30" s="9">
        <f t="shared" si="1"/>
        <v>446.73532249733864</v>
      </c>
    </row>
    <row r="31" spans="1:11">
      <c r="B31" s="13" t="s">
        <v>138</v>
      </c>
      <c r="C31" s="9">
        <v>2773719</v>
      </c>
      <c r="D31" s="9">
        <f t="shared" si="2"/>
        <v>4459.430331867683</v>
      </c>
      <c r="E31" s="9">
        <f t="shared" si="0"/>
        <v>0</v>
      </c>
      <c r="F31" s="9">
        <f t="shared" si="3"/>
        <v>4459.430331867683</v>
      </c>
      <c r="G31" s="10">
        <f t="shared" si="4"/>
        <v>1.6077440908281202</v>
      </c>
      <c r="H31" s="10">
        <f t="shared" si="5"/>
        <v>-0.39691912642410165</v>
      </c>
      <c r="I31" s="9">
        <f t="shared" si="1"/>
        <v>-1100.9421224259329</v>
      </c>
    </row>
    <row r="32" spans="1:11">
      <c r="B32" s="13" t="s">
        <v>139</v>
      </c>
      <c r="C32" s="9">
        <v>6497055.5</v>
      </c>
      <c r="D32" s="9">
        <f t="shared" si="2"/>
        <v>10426.911792659568</v>
      </c>
      <c r="E32" s="9">
        <f t="shared" si="0"/>
        <v>0</v>
      </c>
      <c r="F32" s="9">
        <f t="shared" si="3"/>
        <v>10426.911792659568</v>
      </c>
      <c r="G32" s="10">
        <f t="shared" si="4"/>
        <v>1.604867280671924</v>
      </c>
      <c r="H32" s="10">
        <f t="shared" si="5"/>
        <v>-0.39979593658029788</v>
      </c>
      <c r="I32" s="9">
        <f t="shared" si="1"/>
        <v>-2597.4963886366759</v>
      </c>
    </row>
    <row r="33" spans="1:19">
      <c r="B33" s="13" t="s">
        <v>140</v>
      </c>
      <c r="C33" s="9">
        <v>1473249</v>
      </c>
      <c r="D33" s="9">
        <f t="shared" si="2"/>
        <v>3741.4206288176197</v>
      </c>
      <c r="E33" s="9">
        <f t="shared" si="0"/>
        <v>0</v>
      </c>
      <c r="F33" s="9">
        <f t="shared" si="3"/>
        <v>3741.4206288176197</v>
      </c>
      <c r="G33" s="10">
        <f t="shared" si="4"/>
        <v>2.5395711307576789</v>
      </c>
      <c r="H33" s="10">
        <f t="shared" si="5"/>
        <v>0.53490791350545708</v>
      </c>
      <c r="I33" s="9">
        <f t="shared" si="1"/>
        <v>788.05254866400116</v>
      </c>
    </row>
    <row r="34" spans="1:19">
      <c r="B34" s="13" t="s">
        <v>141</v>
      </c>
      <c r="C34" s="9">
        <v>644521.5</v>
      </c>
      <c r="D34" s="9">
        <f t="shared" si="2"/>
        <v>707.05742724668039</v>
      </c>
      <c r="E34" s="9">
        <f t="shared" si="0"/>
        <v>570.98404304750852</v>
      </c>
      <c r="F34" s="9">
        <f t="shared" si="3"/>
        <v>1278.0414702941889</v>
      </c>
      <c r="G34" s="10">
        <f t="shared" si="4"/>
        <v>1.9829307017596605</v>
      </c>
      <c r="H34" s="10">
        <f t="shared" si="5"/>
        <v>-2.1732515492561388E-2</v>
      </c>
      <c r="I34" s="9">
        <f t="shared" si="1"/>
        <v>-14.007073484038905</v>
      </c>
    </row>
    <row r="35" spans="1:19">
      <c r="B35" s="13" t="s">
        <v>142</v>
      </c>
      <c r="C35" s="9">
        <v>2192387.5</v>
      </c>
      <c r="D35" s="9">
        <f t="shared" si="2"/>
        <v>3499.788530850903</v>
      </c>
      <c r="E35" s="9">
        <f t="shared" si="0"/>
        <v>863.50941570150076</v>
      </c>
      <c r="F35" s="9">
        <f t="shared" si="3"/>
        <v>4363.297946552404</v>
      </c>
      <c r="G35" s="10">
        <f t="shared" si="4"/>
        <v>1.9902038059204425</v>
      </c>
      <c r="H35" s="10">
        <f t="shared" si="5"/>
        <v>-1.4459411331779304E-2</v>
      </c>
      <c r="I35" s="9">
        <f t="shared" si="1"/>
        <v>-31.7006326611513</v>
      </c>
    </row>
    <row r="36" spans="1:19">
      <c r="B36" s="13" t="s">
        <v>144</v>
      </c>
      <c r="C36" s="9">
        <v>322818</v>
      </c>
      <c r="D36" s="9">
        <f t="shared" si="2"/>
        <v>759.24965675954797</v>
      </c>
      <c r="E36" s="9">
        <f t="shared" si="0"/>
        <v>0</v>
      </c>
      <c r="F36" s="9">
        <f t="shared" si="3"/>
        <v>759.24965675954797</v>
      </c>
      <c r="G36" s="10">
        <f t="shared" si="4"/>
        <v>2.3519433760185242</v>
      </c>
      <c r="H36" s="10">
        <f t="shared" si="5"/>
        <v>0.34728015876630236</v>
      </c>
      <c r="I36" s="9">
        <f t="shared" si="1"/>
        <v>112.10828629262019</v>
      </c>
    </row>
    <row r="37" spans="1:19">
      <c r="B37" s="13" t="s">
        <v>145</v>
      </c>
      <c r="C37" s="9">
        <v>166339.5</v>
      </c>
      <c r="D37" s="9">
        <f t="shared" si="2"/>
        <v>437.60642521019264</v>
      </c>
      <c r="E37" s="9">
        <f t="shared" si="0"/>
        <v>0</v>
      </c>
      <c r="F37" s="9">
        <f t="shared" si="3"/>
        <v>437.60642521019264</v>
      </c>
      <c r="G37" s="10">
        <f t="shared" si="4"/>
        <v>2.6308028171913023</v>
      </c>
      <c r="H37" s="10">
        <f t="shared" si="5"/>
        <v>0.62613959993908042</v>
      </c>
      <c r="I37" s="9">
        <f t="shared" si="1"/>
        <v>104.15174798406666</v>
      </c>
    </row>
    <row r="38" spans="1:19">
      <c r="A38" s="15"/>
      <c r="B38" s="15" t="s">
        <v>146</v>
      </c>
      <c r="C38" s="9">
        <v>47197552</v>
      </c>
      <c r="D38" s="11">
        <f>SUM(D20:D37)</f>
        <v>93180.702980000002</v>
      </c>
      <c r="E38" s="11">
        <f>SUM(E20:E37)</f>
        <v>1434.4934587490093</v>
      </c>
      <c r="F38" s="11">
        <f>SUM(F20:F37)</f>
        <v>94615.19643874903</v>
      </c>
      <c r="G38" s="10">
        <f t="shared" si="4"/>
        <v>2.0046632172522219</v>
      </c>
      <c r="H38" s="12">
        <f t="shared" si="5"/>
        <v>0</v>
      </c>
      <c r="I38" s="9">
        <f t="shared" si="1"/>
        <v>0</v>
      </c>
    </row>
    <row r="39" spans="1:19">
      <c r="B39" s="13" t="s">
        <v>165</v>
      </c>
      <c r="C39" s="9">
        <f>C38-C34-C35</f>
        <v>44360643</v>
      </c>
    </row>
    <row r="42" spans="1:19">
      <c r="B42" s="40" t="s">
        <v>303</v>
      </c>
    </row>
    <row r="43" spans="1:19">
      <c r="B43" s="40"/>
    </row>
    <row r="44" spans="1:19">
      <c r="E44" s="19" t="s">
        <v>299</v>
      </c>
      <c r="Q44" s="13" t="s">
        <v>163</v>
      </c>
    </row>
    <row r="45" spans="1:19" ht="81.75" customHeight="1">
      <c r="B45" s="75"/>
      <c r="C45" s="20" t="s">
        <v>55</v>
      </c>
      <c r="D45" s="20" t="s">
        <v>56</v>
      </c>
      <c r="E45" s="20" t="s">
        <v>247</v>
      </c>
      <c r="F45" s="20" t="s">
        <v>248</v>
      </c>
      <c r="G45" s="20" t="s">
        <v>238</v>
      </c>
      <c r="H45" s="20" t="s">
        <v>239</v>
      </c>
      <c r="I45" s="20" t="s">
        <v>249</v>
      </c>
      <c r="J45" s="20" t="s">
        <v>250</v>
      </c>
      <c r="K45" s="20" t="s">
        <v>251</v>
      </c>
      <c r="L45" s="20" t="s">
        <v>252</v>
      </c>
      <c r="M45" s="20" t="s">
        <v>253</v>
      </c>
      <c r="N45" s="20" t="s">
        <v>71</v>
      </c>
      <c r="O45" s="20" t="s">
        <v>221</v>
      </c>
      <c r="P45" s="83" t="s">
        <v>87</v>
      </c>
      <c r="Q45" s="72" t="s">
        <v>164</v>
      </c>
      <c r="R45" s="72" t="s">
        <v>166</v>
      </c>
      <c r="S45" s="84" t="s">
        <v>89</v>
      </c>
    </row>
    <row r="46" spans="1:19">
      <c r="B46" s="13" t="s">
        <v>103</v>
      </c>
      <c r="C46" s="21">
        <v>0</v>
      </c>
      <c r="D46" s="9">
        <v>0</v>
      </c>
      <c r="E46" s="9">
        <v>2421.8539999999998</v>
      </c>
      <c r="F46" s="9">
        <v>11102.638000000001</v>
      </c>
      <c r="G46" s="9">
        <v>0</v>
      </c>
      <c r="H46" s="9">
        <v>0</v>
      </c>
      <c r="I46" s="9">
        <v>0</v>
      </c>
      <c r="J46" s="9">
        <v>3081.21983</v>
      </c>
      <c r="K46" s="9">
        <v>693.88369999999998</v>
      </c>
      <c r="L46" s="9">
        <v>0</v>
      </c>
      <c r="M46" s="9">
        <v>0</v>
      </c>
      <c r="N46" s="9">
        <v>0</v>
      </c>
      <c r="O46" s="9">
        <v>0</v>
      </c>
      <c r="P46" s="9">
        <f t="shared" ref="P46:P63" si="6">+SUM(C46:O46)</f>
        <v>17299.595529999999</v>
      </c>
      <c r="Q46" s="10">
        <f t="shared" ref="Q46:Q63" si="7">P46*1000/C20</f>
        <v>2.0484669773186179</v>
      </c>
      <c r="R46" s="9"/>
      <c r="S46" s="9"/>
    </row>
    <row r="47" spans="1:19">
      <c r="B47" s="13" t="s">
        <v>104</v>
      </c>
      <c r="C47" s="9">
        <v>0</v>
      </c>
      <c r="D47" s="9">
        <v>0</v>
      </c>
      <c r="E47" s="9">
        <v>317.76</v>
      </c>
      <c r="F47" s="9">
        <v>848.17499999999995</v>
      </c>
      <c r="G47" s="9">
        <v>0</v>
      </c>
      <c r="H47" s="9">
        <v>0</v>
      </c>
      <c r="I47" s="9">
        <v>0</v>
      </c>
      <c r="J47" s="9">
        <v>474.28543999999999</v>
      </c>
      <c r="K47" s="9">
        <v>536.02102000000002</v>
      </c>
      <c r="L47" s="9">
        <v>0</v>
      </c>
      <c r="M47" s="9">
        <v>0</v>
      </c>
      <c r="N47" s="9">
        <v>0</v>
      </c>
      <c r="O47" s="9">
        <v>0</v>
      </c>
      <c r="P47" s="9">
        <f t="shared" si="6"/>
        <v>2176.2414600000002</v>
      </c>
      <c r="Q47" s="10">
        <f t="shared" si="7"/>
        <v>1.6140530598153167</v>
      </c>
      <c r="R47" s="9"/>
      <c r="S47" s="9"/>
    </row>
    <row r="48" spans="1:19">
      <c r="B48" s="13" t="s">
        <v>105</v>
      </c>
      <c r="C48" s="9">
        <v>0</v>
      </c>
      <c r="D48" s="9">
        <v>0</v>
      </c>
      <c r="E48" s="9">
        <v>235.196</v>
      </c>
      <c r="F48" s="9">
        <v>419.08100000000002</v>
      </c>
      <c r="G48" s="9">
        <v>0</v>
      </c>
      <c r="H48" s="9">
        <v>0</v>
      </c>
      <c r="I48" s="9">
        <v>0</v>
      </c>
      <c r="J48" s="9">
        <v>353.00840999999997</v>
      </c>
      <c r="K48" s="9">
        <v>286.78683000000001</v>
      </c>
      <c r="L48" s="9">
        <v>0</v>
      </c>
      <c r="M48" s="9">
        <v>0</v>
      </c>
      <c r="N48" s="9">
        <v>0</v>
      </c>
      <c r="O48" s="9">
        <v>0</v>
      </c>
      <c r="P48" s="9">
        <f t="shared" si="6"/>
        <v>1294.07224</v>
      </c>
      <c r="Q48" s="10">
        <f t="shared" si="7"/>
        <v>1.2062989151839294</v>
      </c>
      <c r="R48" s="9"/>
      <c r="S48" s="9"/>
    </row>
    <row r="49" spans="2:20">
      <c r="B49" s="13" t="s">
        <v>106</v>
      </c>
      <c r="C49" s="9">
        <v>0</v>
      </c>
      <c r="D49" s="9">
        <v>0</v>
      </c>
      <c r="E49" s="9">
        <v>267.98399999999998</v>
      </c>
      <c r="F49" s="9">
        <v>1511.9590000000001</v>
      </c>
      <c r="G49" s="9">
        <v>0</v>
      </c>
      <c r="H49" s="9">
        <v>0</v>
      </c>
      <c r="I49" s="9">
        <v>0</v>
      </c>
      <c r="J49" s="9">
        <v>332.06006000000002</v>
      </c>
      <c r="K49" s="9">
        <v>12.318719999999999</v>
      </c>
      <c r="L49" s="9">
        <v>0</v>
      </c>
      <c r="M49" s="9">
        <v>0</v>
      </c>
      <c r="N49" s="9">
        <v>0</v>
      </c>
      <c r="O49" s="9">
        <v>0</v>
      </c>
      <c r="P49" s="9">
        <f t="shared" si="6"/>
        <v>2124.3217800000002</v>
      </c>
      <c r="Q49" s="10">
        <f t="shared" si="7"/>
        <v>1.9042708997706528</v>
      </c>
      <c r="R49" s="9"/>
      <c r="S49" s="9"/>
    </row>
    <row r="50" spans="2:20">
      <c r="B50" s="13" t="s">
        <v>107</v>
      </c>
      <c r="C50" s="9">
        <v>0</v>
      </c>
      <c r="D50" s="9">
        <v>0</v>
      </c>
      <c r="E50" s="9">
        <v>554.48199999999997</v>
      </c>
      <c r="F50" s="9">
        <v>2374.6379999999999</v>
      </c>
      <c r="G50" s="9">
        <v>0</v>
      </c>
      <c r="H50" s="9">
        <v>0</v>
      </c>
      <c r="I50" s="9">
        <v>0</v>
      </c>
      <c r="J50" s="9">
        <v>799.66486999999995</v>
      </c>
      <c r="K50" s="9">
        <v>319.00808000000001</v>
      </c>
      <c r="L50" s="9">
        <v>0</v>
      </c>
      <c r="M50" s="9">
        <v>0</v>
      </c>
      <c r="N50" s="9">
        <v>0</v>
      </c>
      <c r="O50" s="9">
        <v>0</v>
      </c>
      <c r="P50" s="9">
        <f t="shared" si="6"/>
        <v>4047.79295</v>
      </c>
      <c r="Q50" s="10">
        <f t="shared" si="7"/>
        <v>1.9106778273330121</v>
      </c>
      <c r="R50" s="9"/>
      <c r="S50" s="9"/>
    </row>
    <row r="51" spans="2:20">
      <c r="B51" s="13" t="s">
        <v>76</v>
      </c>
      <c r="C51" s="9">
        <v>0</v>
      </c>
      <c r="D51" s="9">
        <v>0</v>
      </c>
      <c r="E51" s="9">
        <v>132.791</v>
      </c>
      <c r="F51" s="9">
        <v>317.339</v>
      </c>
      <c r="G51" s="9">
        <v>0</v>
      </c>
      <c r="H51" s="9">
        <v>0</v>
      </c>
      <c r="I51" s="9">
        <v>0</v>
      </c>
      <c r="J51" s="9">
        <v>239.83379000000002</v>
      </c>
      <c r="K51" s="9">
        <v>114.95208</v>
      </c>
      <c r="L51" s="9">
        <v>0</v>
      </c>
      <c r="M51" s="9">
        <v>0</v>
      </c>
      <c r="N51" s="9">
        <v>0</v>
      </c>
      <c r="O51" s="9">
        <v>0</v>
      </c>
      <c r="P51" s="9">
        <f t="shared" si="6"/>
        <v>804.91587000000004</v>
      </c>
      <c r="Q51" s="10">
        <f t="shared" si="7"/>
        <v>1.3576496712204691</v>
      </c>
      <c r="R51" s="9"/>
      <c r="S51" s="9"/>
    </row>
    <row r="52" spans="2:20">
      <c r="B52" s="13" t="s">
        <v>77</v>
      </c>
      <c r="C52" s="9">
        <v>0</v>
      </c>
      <c r="D52" s="9">
        <v>0</v>
      </c>
      <c r="E52" s="9">
        <v>592.49699999999996</v>
      </c>
      <c r="F52" s="9">
        <v>1439.471</v>
      </c>
      <c r="G52" s="9">
        <v>0</v>
      </c>
      <c r="H52" s="9">
        <v>0</v>
      </c>
      <c r="I52" s="9">
        <v>0</v>
      </c>
      <c r="J52" s="9">
        <v>935.41267000000005</v>
      </c>
      <c r="K52" s="9">
        <v>1347.7284</v>
      </c>
      <c r="L52" s="9">
        <v>0</v>
      </c>
      <c r="M52" s="9">
        <v>0</v>
      </c>
      <c r="N52" s="9">
        <v>0</v>
      </c>
      <c r="O52" s="9">
        <v>0</v>
      </c>
      <c r="P52" s="9">
        <f t="shared" si="6"/>
        <v>4315.1090700000004</v>
      </c>
      <c r="Q52" s="10">
        <f t="shared" si="7"/>
        <v>1.7035724847822316</v>
      </c>
      <c r="R52" s="9"/>
      <c r="S52" s="9"/>
    </row>
    <row r="53" spans="2:20">
      <c r="B53" s="13" t="s">
        <v>78</v>
      </c>
      <c r="C53" s="9">
        <v>0</v>
      </c>
      <c r="D53" s="9">
        <v>0</v>
      </c>
      <c r="E53" s="9">
        <v>572.09699999999998</v>
      </c>
      <c r="F53" s="9">
        <v>2510.7330000000002</v>
      </c>
      <c r="G53" s="9">
        <v>0</v>
      </c>
      <c r="H53" s="9">
        <v>0</v>
      </c>
      <c r="I53" s="9">
        <v>0</v>
      </c>
      <c r="J53" s="9">
        <v>762.22152000000006</v>
      </c>
      <c r="K53" s="9">
        <v>696.79631999999992</v>
      </c>
      <c r="L53" s="9">
        <v>0</v>
      </c>
      <c r="M53" s="9">
        <v>0</v>
      </c>
      <c r="N53" s="9">
        <v>0</v>
      </c>
      <c r="O53" s="9">
        <v>0</v>
      </c>
      <c r="P53" s="9">
        <f t="shared" si="6"/>
        <v>4541.8478400000004</v>
      </c>
      <c r="Q53" s="10">
        <f t="shared" si="7"/>
        <v>2.151063438605731</v>
      </c>
      <c r="R53" s="9"/>
      <c r="S53" s="9"/>
    </row>
    <row r="54" spans="2:20">
      <c r="B54" s="13" t="s">
        <v>79</v>
      </c>
      <c r="C54" s="9">
        <v>0</v>
      </c>
      <c r="D54" s="57">
        <v>0</v>
      </c>
      <c r="E54" s="9">
        <v>1856.0250000000001</v>
      </c>
      <c r="F54" s="9">
        <v>6167.0410000000002</v>
      </c>
      <c r="G54" s="9">
        <v>0</v>
      </c>
      <c r="H54" s="9">
        <v>0</v>
      </c>
      <c r="I54" s="9">
        <v>0</v>
      </c>
      <c r="J54" s="9">
        <v>2854.3502000000003</v>
      </c>
      <c r="K54" s="9">
        <v>968.93055000000004</v>
      </c>
      <c r="L54" s="9">
        <v>0</v>
      </c>
      <c r="M54" s="9">
        <v>0</v>
      </c>
      <c r="N54" s="9">
        <v>0</v>
      </c>
      <c r="O54" s="9">
        <v>0</v>
      </c>
      <c r="P54" s="9">
        <f t="shared" si="6"/>
        <v>11846.346750000001</v>
      </c>
      <c r="Q54" s="10">
        <f t="shared" si="7"/>
        <v>1.5665048525715595</v>
      </c>
      <c r="R54" s="9"/>
      <c r="S54" s="9"/>
    </row>
    <row r="55" spans="2:20">
      <c r="B55" s="13" t="s">
        <v>136</v>
      </c>
      <c r="C55" s="57">
        <v>0</v>
      </c>
      <c r="D55" s="9">
        <v>0</v>
      </c>
      <c r="E55" s="9">
        <v>1248.48</v>
      </c>
      <c r="F55" s="9">
        <v>4623.2539999999999</v>
      </c>
      <c r="G55" s="9">
        <v>0</v>
      </c>
      <c r="H55" s="9">
        <v>0</v>
      </c>
      <c r="I55" s="9">
        <v>0</v>
      </c>
      <c r="J55" s="9">
        <v>2019.1002100000001</v>
      </c>
      <c r="K55" s="9">
        <v>918.36367000000007</v>
      </c>
      <c r="L55" s="9">
        <v>0</v>
      </c>
      <c r="M55" s="9">
        <v>0</v>
      </c>
      <c r="N55" s="9">
        <v>0</v>
      </c>
      <c r="O55" s="9">
        <v>0</v>
      </c>
      <c r="P55" s="9">
        <f t="shared" si="6"/>
        <v>8809.1978800000015</v>
      </c>
      <c r="Q55" s="10">
        <f t="shared" si="7"/>
        <v>1.7200289405111608</v>
      </c>
      <c r="R55" s="9"/>
      <c r="S55" s="9"/>
    </row>
    <row r="56" spans="2:20">
      <c r="B56" s="13" t="s">
        <v>137</v>
      </c>
      <c r="C56" s="9">
        <v>0</v>
      </c>
      <c r="D56" s="9">
        <v>0</v>
      </c>
      <c r="E56" s="9">
        <v>306.11</v>
      </c>
      <c r="F56" s="9">
        <v>1305.5039999999999</v>
      </c>
      <c r="G56" s="9">
        <v>0</v>
      </c>
      <c r="H56" s="9">
        <v>0</v>
      </c>
      <c r="I56" s="9">
        <v>0</v>
      </c>
      <c r="J56" s="9">
        <v>393.01340000000005</v>
      </c>
      <c r="K56" s="9">
        <v>322.05766999999997</v>
      </c>
      <c r="L56" s="9">
        <v>0</v>
      </c>
      <c r="M56" s="9">
        <v>0</v>
      </c>
      <c r="N56" s="9">
        <v>0</v>
      </c>
      <c r="O56" s="9">
        <v>0</v>
      </c>
      <c r="P56" s="9">
        <f t="shared" si="6"/>
        <v>2326.68507</v>
      </c>
      <c r="Q56" s="10">
        <f t="shared" si="7"/>
        <v>2.1035661221246089</v>
      </c>
      <c r="R56" s="9"/>
      <c r="S56" s="9"/>
    </row>
    <row r="57" spans="2:20">
      <c r="B57" s="13" t="s">
        <v>138</v>
      </c>
      <c r="C57" s="9">
        <v>0</v>
      </c>
      <c r="D57" s="9">
        <v>0</v>
      </c>
      <c r="E57" s="9">
        <v>724.70699999999999</v>
      </c>
      <c r="F57" s="9">
        <v>1507.375</v>
      </c>
      <c r="G57" s="9">
        <v>0</v>
      </c>
      <c r="H57" s="9">
        <v>0</v>
      </c>
      <c r="I57" s="9">
        <v>0</v>
      </c>
      <c r="J57" s="9">
        <v>1037.71768</v>
      </c>
      <c r="K57" s="9">
        <v>448.56941999999998</v>
      </c>
      <c r="L57" s="9">
        <v>0</v>
      </c>
      <c r="M57" s="9">
        <v>0</v>
      </c>
      <c r="N57" s="9">
        <v>0</v>
      </c>
      <c r="O57" s="9">
        <v>0</v>
      </c>
      <c r="P57" s="9">
        <f t="shared" si="6"/>
        <v>3718.3690999999999</v>
      </c>
      <c r="Q57" s="10">
        <f t="shared" si="7"/>
        <v>1.340571665695047</v>
      </c>
      <c r="R57" s="9"/>
      <c r="S57" s="9"/>
    </row>
    <row r="58" spans="2:20">
      <c r="B58" s="13" t="s">
        <v>139</v>
      </c>
      <c r="C58" s="21">
        <v>0</v>
      </c>
      <c r="D58" s="57">
        <v>0</v>
      </c>
      <c r="E58" s="9">
        <v>1609.816</v>
      </c>
      <c r="F58" s="9">
        <v>4107.1350000000002</v>
      </c>
      <c r="G58" s="9">
        <v>0</v>
      </c>
      <c r="H58" s="57">
        <v>0</v>
      </c>
      <c r="I58" s="9">
        <v>0</v>
      </c>
      <c r="J58" s="9">
        <v>2032.7321200000001</v>
      </c>
      <c r="K58" s="9">
        <v>1000.07083</v>
      </c>
      <c r="L58" s="21">
        <v>0</v>
      </c>
      <c r="M58" s="9">
        <v>0</v>
      </c>
      <c r="N58" s="21">
        <v>0</v>
      </c>
      <c r="O58" s="9">
        <v>0</v>
      </c>
      <c r="P58" s="9">
        <f t="shared" si="6"/>
        <v>8749.7539500000003</v>
      </c>
      <c r="Q58" s="10">
        <f t="shared" si="7"/>
        <v>1.3467260592125156</v>
      </c>
      <c r="R58" s="9"/>
      <c r="S58" s="9"/>
    </row>
    <row r="59" spans="2:20">
      <c r="B59" s="13" t="s">
        <v>140</v>
      </c>
      <c r="C59" s="9">
        <v>0</v>
      </c>
      <c r="D59" s="9">
        <v>0</v>
      </c>
      <c r="E59" s="9">
        <v>436.70875000000001</v>
      </c>
      <c r="F59" s="9">
        <v>2001.7829999999999</v>
      </c>
      <c r="G59" s="9">
        <v>0</v>
      </c>
      <c r="H59" s="9">
        <v>0</v>
      </c>
      <c r="I59" s="9">
        <v>0</v>
      </c>
      <c r="J59" s="9">
        <v>510.82767000000001</v>
      </c>
      <c r="K59" s="9">
        <v>336.91732000000002</v>
      </c>
      <c r="L59" s="9">
        <v>0</v>
      </c>
      <c r="M59" s="9">
        <v>0</v>
      </c>
      <c r="N59" s="9">
        <v>0</v>
      </c>
      <c r="O59" s="9">
        <v>0</v>
      </c>
      <c r="P59" s="9">
        <f t="shared" si="6"/>
        <v>3286.2367400000003</v>
      </c>
      <c r="Q59" s="10">
        <f t="shared" si="7"/>
        <v>2.2306051047718345</v>
      </c>
      <c r="R59" s="9"/>
      <c r="S59" s="9"/>
    </row>
    <row r="60" spans="2:20">
      <c r="B60" s="13" t="s">
        <v>141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205.6994</v>
      </c>
      <c r="K60" s="9">
        <v>333.02408000000003</v>
      </c>
      <c r="L60" s="9">
        <v>0</v>
      </c>
      <c r="M60" s="9">
        <v>0</v>
      </c>
      <c r="N60" s="9">
        <v>0</v>
      </c>
      <c r="O60" s="9">
        <v>0</v>
      </c>
      <c r="P60" s="9">
        <f t="shared" si="6"/>
        <v>538.72348</v>
      </c>
      <c r="Q60" s="10">
        <f t="shared" si="7"/>
        <v>0.83585028583220267</v>
      </c>
      <c r="R60" s="10">
        <f>Q65-Q60</f>
        <v>0.88590379536991171</v>
      </c>
      <c r="S60" s="9">
        <f>R60*C34/1000</f>
        <v>570.98404304750852</v>
      </c>
      <c r="T60" s="10"/>
    </row>
    <row r="61" spans="2:20">
      <c r="B61" s="13" t="s">
        <v>142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841.18207999999993</v>
      </c>
      <c r="K61" s="9">
        <v>2070.0606299999999</v>
      </c>
      <c r="L61" s="9">
        <v>0</v>
      </c>
      <c r="M61" s="9">
        <v>0</v>
      </c>
      <c r="N61" s="9">
        <v>0</v>
      </c>
      <c r="O61" s="9">
        <v>0</v>
      </c>
      <c r="P61" s="9">
        <f t="shared" si="6"/>
        <v>2911.24271</v>
      </c>
      <c r="Q61" s="10">
        <f t="shared" si="7"/>
        <v>1.3278869314845116</v>
      </c>
      <c r="R61" s="10">
        <f>Q65-Q61</f>
        <v>0.39386714971760273</v>
      </c>
      <c r="S61" s="9">
        <f>R61*C35/1000</f>
        <v>863.50941570150076</v>
      </c>
    </row>
    <row r="62" spans="2:20">
      <c r="B62" s="13" t="s">
        <v>144</v>
      </c>
      <c r="C62" s="9">
        <v>0</v>
      </c>
      <c r="D62" s="9">
        <v>0</v>
      </c>
      <c r="E62" s="9">
        <v>76.620999999999995</v>
      </c>
      <c r="F62" s="9">
        <v>263.87400000000002</v>
      </c>
      <c r="G62" s="9">
        <v>0</v>
      </c>
      <c r="H62" s="9">
        <v>0</v>
      </c>
      <c r="I62" s="9">
        <v>0</v>
      </c>
      <c r="J62" s="9">
        <v>127.67061</v>
      </c>
      <c r="K62" s="9">
        <v>199.65111999999999</v>
      </c>
      <c r="L62" s="9">
        <v>0</v>
      </c>
      <c r="M62" s="9">
        <v>0</v>
      </c>
      <c r="N62" s="9">
        <v>0</v>
      </c>
      <c r="O62" s="9">
        <v>0</v>
      </c>
      <c r="P62" s="9">
        <f t="shared" si="6"/>
        <v>667.81673000000001</v>
      </c>
      <c r="Q62" s="10">
        <f t="shared" si="7"/>
        <v>2.0687097063980322</v>
      </c>
      <c r="R62" s="9"/>
      <c r="S62" s="9"/>
    </row>
    <row r="63" spans="2:20">
      <c r="B63" s="13" t="s">
        <v>145</v>
      </c>
      <c r="C63" s="22">
        <v>0</v>
      </c>
      <c r="D63" s="22">
        <v>0</v>
      </c>
      <c r="E63" s="9">
        <v>0</v>
      </c>
      <c r="F63" s="9">
        <v>300</v>
      </c>
      <c r="G63" s="56">
        <v>0</v>
      </c>
      <c r="H63" s="52">
        <v>0</v>
      </c>
      <c r="I63" s="13">
        <v>0</v>
      </c>
      <c r="J63" s="52">
        <v>0</v>
      </c>
      <c r="K63" s="52">
        <v>69.815169999999995</v>
      </c>
      <c r="L63" s="52">
        <v>0</v>
      </c>
      <c r="M63" s="22">
        <v>0</v>
      </c>
      <c r="N63" s="22">
        <v>0</v>
      </c>
      <c r="O63" s="9">
        <v>0</v>
      </c>
      <c r="P63" s="9">
        <f t="shared" si="6"/>
        <v>369.81516999999997</v>
      </c>
      <c r="Q63" s="10">
        <f t="shared" si="7"/>
        <v>2.2232552700951969</v>
      </c>
      <c r="R63" s="9"/>
      <c r="S63" s="9"/>
    </row>
    <row r="64" spans="2:20" s="15" customFormat="1">
      <c r="B64" s="15" t="s">
        <v>214</v>
      </c>
      <c r="C64" s="11">
        <f t="shared" ref="C64:P64" si="8">+SUM(C46:C63)</f>
        <v>0</v>
      </c>
      <c r="D64" s="11">
        <f t="shared" si="8"/>
        <v>0</v>
      </c>
      <c r="E64" s="11">
        <v>11353.12875</v>
      </c>
      <c r="F64" s="11">
        <v>40800.000000000015</v>
      </c>
      <c r="G64" s="11">
        <f t="shared" si="8"/>
        <v>0</v>
      </c>
      <c r="H64" s="11">
        <f t="shared" si="8"/>
        <v>0</v>
      </c>
      <c r="I64" s="11">
        <f t="shared" si="8"/>
        <v>0</v>
      </c>
      <c r="J64" s="11">
        <f t="shared" si="8"/>
        <v>16999.999960000001</v>
      </c>
      <c r="K64" s="11">
        <f t="shared" si="8"/>
        <v>10674.955609999999</v>
      </c>
      <c r="L64" s="11">
        <f t="shared" si="8"/>
        <v>0</v>
      </c>
      <c r="M64" s="11">
        <f>SUM(M46:M63)</f>
        <v>0</v>
      </c>
      <c r="N64" s="11">
        <f>SUM(N46:N63)</f>
        <v>0</v>
      </c>
      <c r="O64" s="11">
        <f t="shared" si="8"/>
        <v>0</v>
      </c>
      <c r="P64" s="11">
        <f t="shared" si="8"/>
        <v>79828.084320000024</v>
      </c>
      <c r="Q64" s="12">
        <f>P64*1000/C39</f>
        <v>1.7995249599966354</v>
      </c>
      <c r="R64" s="11"/>
      <c r="S64" s="11">
        <f>SUM(S46:S63)</f>
        <v>1434.4934587490093</v>
      </c>
    </row>
    <row r="65" spans="2:21">
      <c r="B65" s="13" t="s">
        <v>88</v>
      </c>
      <c r="C65" s="9"/>
      <c r="M65" s="9"/>
      <c r="P65" s="9">
        <f>P64-P60-P61</f>
        <v>76378.118130000017</v>
      </c>
      <c r="Q65" s="10">
        <f>P65*1000/C39</f>
        <v>1.7217540812021144</v>
      </c>
    </row>
    <row r="66" spans="2:21">
      <c r="B66" s="13" t="s">
        <v>61</v>
      </c>
      <c r="C66" s="13">
        <v>0</v>
      </c>
      <c r="D66" s="9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9">
        <v>0</v>
      </c>
      <c r="N66" s="13">
        <v>0</v>
      </c>
      <c r="O66" s="9">
        <v>0</v>
      </c>
      <c r="P66" s="13">
        <f>SUM(C66:O66)</f>
        <v>0</v>
      </c>
      <c r="Q66" s="17"/>
      <c r="T66" s="9"/>
    </row>
    <row r="67" spans="2:21">
      <c r="B67" s="13" t="s">
        <v>62</v>
      </c>
      <c r="C67" s="21">
        <v>11817.3541</v>
      </c>
      <c r="D67" s="76">
        <v>1002.33736</v>
      </c>
      <c r="E67" s="13">
        <v>0</v>
      </c>
      <c r="F67" s="13">
        <v>0</v>
      </c>
      <c r="G67" s="13">
        <v>0</v>
      </c>
      <c r="H67" s="57">
        <v>148</v>
      </c>
      <c r="I67" s="13">
        <v>0</v>
      </c>
      <c r="J67" s="13">
        <v>0</v>
      </c>
      <c r="K67" s="13">
        <v>0</v>
      </c>
      <c r="L67" s="21">
        <v>272.67156</v>
      </c>
      <c r="M67" s="9">
        <v>0</v>
      </c>
      <c r="N67" s="21">
        <v>21.004000000000001</v>
      </c>
      <c r="O67" s="9">
        <v>0</v>
      </c>
      <c r="P67" s="62">
        <f>SUM(C67:O67)</f>
        <v>13261.367020000002</v>
      </c>
      <c r="Q67" s="17"/>
      <c r="T67" s="17"/>
      <c r="U67" s="9"/>
    </row>
    <row r="68" spans="2:21">
      <c r="B68" s="13" t="s">
        <v>63</v>
      </c>
      <c r="C68" s="13">
        <v>0</v>
      </c>
      <c r="D68" s="9">
        <v>37.519999999999996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60">
        <v>38.374400000000001</v>
      </c>
      <c r="L68" s="13">
        <v>0</v>
      </c>
      <c r="M68" s="9">
        <v>0</v>
      </c>
      <c r="N68" s="13">
        <v>0</v>
      </c>
      <c r="O68" s="9">
        <v>0</v>
      </c>
      <c r="P68" s="62">
        <f>SUM(C68:O68)</f>
        <v>75.89439999999999</v>
      </c>
      <c r="Q68" s="17"/>
      <c r="T68" s="26"/>
    </row>
    <row r="69" spans="2:21">
      <c r="B69" s="13" t="s">
        <v>64</v>
      </c>
      <c r="C69" s="13">
        <v>0</v>
      </c>
      <c r="D69" s="9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60">
        <v>15.357239999999999</v>
      </c>
      <c r="L69" s="13">
        <v>0</v>
      </c>
      <c r="M69" s="9">
        <v>0</v>
      </c>
      <c r="N69" s="13">
        <v>0</v>
      </c>
      <c r="O69" s="9">
        <v>0</v>
      </c>
      <c r="P69" s="62">
        <f>SUM(C69:O69)</f>
        <v>15.357239999999999</v>
      </c>
      <c r="Q69" s="17"/>
    </row>
    <row r="70" spans="2:21" s="15" customFormat="1" ht="13.5">
      <c r="B70" s="15" t="s">
        <v>215</v>
      </c>
      <c r="C70" s="63">
        <f>SUM(C66:C69)</f>
        <v>11817.3541</v>
      </c>
      <c r="D70" s="63">
        <f t="shared" ref="D70:P70" si="9">SUM(D66:D69)</f>
        <v>1039.85736</v>
      </c>
      <c r="E70" s="63">
        <f t="shared" si="9"/>
        <v>0</v>
      </c>
      <c r="F70" s="63">
        <f t="shared" si="9"/>
        <v>0</v>
      </c>
      <c r="G70" s="63">
        <f t="shared" si="9"/>
        <v>0</v>
      </c>
      <c r="H70" s="63">
        <f t="shared" si="9"/>
        <v>148</v>
      </c>
      <c r="I70" s="63">
        <f>SUM(I66:I69)</f>
        <v>0</v>
      </c>
      <c r="J70" s="63">
        <f>SUM(J66:J69)</f>
        <v>0</v>
      </c>
      <c r="K70" s="63">
        <f>SUM(K66:K69)</f>
        <v>53.731639999999999</v>
      </c>
      <c r="L70" s="63">
        <f>SUM(L66:L69)</f>
        <v>272.67156</v>
      </c>
      <c r="M70" s="63">
        <f t="shared" si="9"/>
        <v>0</v>
      </c>
      <c r="N70" s="63">
        <f t="shared" si="9"/>
        <v>21.004000000000001</v>
      </c>
      <c r="O70" s="63">
        <f t="shared" si="9"/>
        <v>0</v>
      </c>
      <c r="P70" s="63">
        <f t="shared" si="9"/>
        <v>13352.61866</v>
      </c>
      <c r="Q70" s="69"/>
    </row>
    <row r="71" spans="2:21" ht="13.5">
      <c r="B71" s="24" t="s">
        <v>146</v>
      </c>
      <c r="C71" s="17">
        <f>+C70+C64</f>
        <v>11817.3541</v>
      </c>
      <c r="D71" s="17">
        <f t="shared" ref="D71:P71" si="10">+D70+D64</f>
        <v>1039.85736</v>
      </c>
      <c r="E71" s="17">
        <f t="shared" si="10"/>
        <v>11353.12875</v>
      </c>
      <c r="F71" s="17">
        <f t="shared" si="10"/>
        <v>40800.000000000015</v>
      </c>
      <c r="G71" s="17">
        <f t="shared" si="10"/>
        <v>0</v>
      </c>
      <c r="H71" s="17">
        <f t="shared" si="10"/>
        <v>148</v>
      </c>
      <c r="I71" s="17">
        <f>+I70+I64</f>
        <v>0</v>
      </c>
      <c r="J71" s="17">
        <f>+J70+J64</f>
        <v>16999.999960000001</v>
      </c>
      <c r="K71" s="17">
        <f>+K70+K64</f>
        <v>10728.687249999999</v>
      </c>
      <c r="L71" s="17">
        <f>+L70+L64</f>
        <v>272.67156</v>
      </c>
      <c r="M71" s="17">
        <f t="shared" si="10"/>
        <v>0</v>
      </c>
      <c r="N71" s="17">
        <f t="shared" si="10"/>
        <v>21.004000000000001</v>
      </c>
      <c r="O71" s="17">
        <f t="shared" si="10"/>
        <v>0</v>
      </c>
      <c r="P71" s="17">
        <f t="shared" si="10"/>
        <v>93180.702980000031</v>
      </c>
      <c r="Q71" s="9"/>
      <c r="R71" s="9"/>
      <c r="S71" s="17"/>
    </row>
    <row r="72" spans="2:21">
      <c r="Q72" s="9"/>
    </row>
    <row r="73" spans="2:21">
      <c r="B73" s="15" t="s">
        <v>44</v>
      </c>
      <c r="C73" s="22">
        <v>53653.938589999998</v>
      </c>
      <c r="D73" s="22">
        <v>3547.7946099999999</v>
      </c>
      <c r="E73" s="9">
        <v>0</v>
      </c>
      <c r="F73" s="9">
        <v>0</v>
      </c>
      <c r="G73" s="56">
        <v>5834.7</v>
      </c>
      <c r="H73" s="52">
        <v>0</v>
      </c>
      <c r="I73" s="56">
        <v>353.73</v>
      </c>
      <c r="J73" s="52">
        <v>0</v>
      </c>
      <c r="K73" s="52">
        <v>0</v>
      </c>
      <c r="L73" s="52">
        <v>0</v>
      </c>
      <c r="M73" s="22">
        <v>1304</v>
      </c>
      <c r="N73" s="22">
        <v>330.67225999999999</v>
      </c>
      <c r="O73" s="9">
        <v>0</v>
      </c>
      <c r="P73" s="22">
        <f>SUM(C73:O73)</f>
        <v>65024.835459999995</v>
      </c>
    </row>
    <row r="74" spans="2:21">
      <c r="Q74" s="9">
        <f>P73+P71</f>
        <v>158205.53844000003</v>
      </c>
    </row>
    <row r="75" spans="2:21">
      <c r="B75" s="27" t="s">
        <v>43</v>
      </c>
      <c r="C75" s="17"/>
      <c r="D75" s="17"/>
      <c r="E75" s="17"/>
      <c r="F75" s="17"/>
      <c r="G75" s="17"/>
      <c r="H75" s="17"/>
      <c r="I75" s="17"/>
      <c r="J75" s="17"/>
    </row>
    <row r="76" spans="2:21">
      <c r="B76" s="28" t="s">
        <v>45</v>
      </c>
      <c r="C76" s="17"/>
      <c r="D76" s="17"/>
      <c r="E76" s="17"/>
      <c r="F76" s="17"/>
      <c r="G76" s="17"/>
      <c r="H76" s="17"/>
      <c r="I76" s="17"/>
      <c r="J76" s="17"/>
    </row>
    <row r="77" spans="2:21">
      <c r="B77" s="19"/>
      <c r="C77" s="17"/>
      <c r="D77" s="17"/>
      <c r="E77" s="17"/>
      <c r="F77" s="17"/>
      <c r="G77" s="17"/>
      <c r="H77" s="17"/>
      <c r="I77" s="17"/>
      <c r="J77" s="17"/>
    </row>
    <row r="78" spans="2:21">
      <c r="B78" s="92" t="s">
        <v>311</v>
      </c>
      <c r="H78" s="9"/>
    </row>
    <row r="79" spans="2:21">
      <c r="B79" s="92"/>
      <c r="H79" s="9"/>
    </row>
    <row r="80" spans="2:21">
      <c r="C80" s="2" t="s">
        <v>256</v>
      </c>
      <c r="F80" s="13" t="s">
        <v>263</v>
      </c>
    </row>
    <row r="81" spans="2:14" s="30" customFormat="1" ht="51">
      <c r="C81" s="79" t="s">
        <v>420</v>
      </c>
      <c r="D81" s="80" t="s">
        <v>258</v>
      </c>
      <c r="E81" s="81" t="s">
        <v>259</v>
      </c>
      <c r="F81" s="79" t="s">
        <v>257</v>
      </c>
      <c r="G81" s="80" t="s">
        <v>258</v>
      </c>
      <c r="H81" s="81" t="s">
        <v>260</v>
      </c>
      <c r="I81" s="82" t="s">
        <v>261</v>
      </c>
      <c r="J81" s="82" t="s">
        <v>262</v>
      </c>
      <c r="N81" s="13"/>
    </row>
    <row r="82" spans="2:14">
      <c r="B82" s="13" t="s">
        <v>103</v>
      </c>
      <c r="C82" s="9">
        <v>128313.66666666666</v>
      </c>
      <c r="D82" s="78">
        <f>C82/C$100</f>
        <v>0.17957285897684699</v>
      </c>
      <c r="E82" s="9">
        <f>D82*E$103</f>
        <v>959.10716304151833</v>
      </c>
      <c r="F82" s="9">
        <v>516520.33333333331</v>
      </c>
      <c r="G82" s="78">
        <f>F82/F$100</f>
        <v>0.20788181133258063</v>
      </c>
      <c r="H82" s="9">
        <f>G82*H$103</f>
        <v>1665.4599318444093</v>
      </c>
      <c r="I82" s="9">
        <f t="shared" ref="I82:I99" si="11">E82+H82+P46</f>
        <v>19924.162624885925</v>
      </c>
      <c r="J82" s="9">
        <f t="shared" ref="J82:J99" si="12">I82+S46</f>
        <v>19924.162624885925</v>
      </c>
      <c r="N82" s="30"/>
    </row>
    <row r="83" spans="2:14">
      <c r="B83" s="13" t="s">
        <v>104</v>
      </c>
      <c r="C83" s="9">
        <v>19937.333333333332</v>
      </c>
      <c r="D83" s="78">
        <f t="shared" ref="D83:D99" si="13">C83/C$100</f>
        <v>2.7901968979981793E-2</v>
      </c>
      <c r="E83" s="9">
        <f t="shared" ref="E83:E99" si="14">D83*E$103</f>
        <v>149.02574066113843</v>
      </c>
      <c r="F83" s="9">
        <v>64330</v>
      </c>
      <c r="G83" s="78">
        <f t="shared" ref="G83:G99" si="15">F83/F$100</f>
        <v>2.5890630164978817E-2</v>
      </c>
      <c r="H83" s="9">
        <f t="shared" ref="H83:H99" si="16">G83*H$103</f>
        <v>207.42462687603302</v>
      </c>
      <c r="I83" s="9">
        <f t="shared" si="11"/>
        <v>2532.6918275371718</v>
      </c>
      <c r="J83" s="9">
        <f t="shared" si="12"/>
        <v>2532.6918275371718</v>
      </c>
    </row>
    <row r="84" spans="2:14">
      <c r="B84" s="13" t="s">
        <v>105</v>
      </c>
      <c r="C84" s="9">
        <v>15263.666666666666</v>
      </c>
      <c r="D84" s="78">
        <f t="shared" si="13"/>
        <v>2.1361249608144627E-2</v>
      </c>
      <c r="E84" s="9">
        <f t="shared" si="14"/>
        <v>114.09144804745186</v>
      </c>
      <c r="F84" s="9">
        <v>43866.333333333328</v>
      </c>
      <c r="G84" s="78">
        <f t="shared" si="15"/>
        <v>1.7654702518685148E-2</v>
      </c>
      <c r="H84" s="9">
        <f t="shared" si="16"/>
        <v>141.44190617264658</v>
      </c>
      <c r="I84" s="9">
        <f t="shared" si="11"/>
        <v>1549.6055942200983</v>
      </c>
      <c r="J84" s="9">
        <f t="shared" si="12"/>
        <v>1549.6055942200983</v>
      </c>
    </row>
    <row r="85" spans="2:14">
      <c r="B85" s="13" t="s">
        <v>106</v>
      </c>
      <c r="C85" s="9">
        <v>12870.666666666666</v>
      </c>
      <c r="D85" s="78">
        <f t="shared" si="13"/>
        <v>1.8012285599128219E-2</v>
      </c>
      <c r="E85" s="9">
        <f t="shared" si="14"/>
        <v>96.204472320067495</v>
      </c>
      <c r="F85" s="9">
        <v>54025.333333333328</v>
      </c>
      <c r="G85" s="78">
        <f t="shared" si="15"/>
        <v>2.1743353410120247E-2</v>
      </c>
      <c r="H85" s="9">
        <f t="shared" si="16"/>
        <v>174.19842388496775</v>
      </c>
      <c r="I85" s="9">
        <f t="shared" si="11"/>
        <v>2394.7246762050354</v>
      </c>
      <c r="J85" s="9">
        <f t="shared" si="12"/>
        <v>2394.7246762050354</v>
      </c>
    </row>
    <row r="86" spans="2:14">
      <c r="B86" s="13" t="s">
        <v>107</v>
      </c>
      <c r="C86" s="9">
        <v>33032.333333333328</v>
      </c>
      <c r="D86" s="78">
        <f t="shared" si="13"/>
        <v>4.6228205377002202E-2</v>
      </c>
      <c r="E86" s="9">
        <f t="shared" si="14"/>
        <v>246.9070390941088</v>
      </c>
      <c r="F86" s="9">
        <v>124721.33333333331</v>
      </c>
      <c r="G86" s="78">
        <f t="shared" si="15"/>
        <v>5.0196081377528019E-2</v>
      </c>
      <c r="H86" s="9">
        <f t="shared" si="16"/>
        <v>402.14947971627549</v>
      </c>
      <c r="I86" s="9">
        <f t="shared" si="11"/>
        <v>4696.8494688103847</v>
      </c>
      <c r="J86" s="9">
        <f t="shared" si="12"/>
        <v>4696.8494688103847</v>
      </c>
    </row>
    <row r="87" spans="2:14">
      <c r="B87" s="13" t="s">
        <v>76</v>
      </c>
      <c r="C87" s="9">
        <v>10313.666666666666</v>
      </c>
      <c r="D87" s="78">
        <f t="shared" si="13"/>
        <v>1.4433806296556153E-2</v>
      </c>
      <c r="E87" s="9">
        <f t="shared" si="14"/>
        <v>77.091644516088479</v>
      </c>
      <c r="F87" s="9">
        <v>27288</v>
      </c>
      <c r="G87" s="78">
        <f t="shared" si="15"/>
        <v>1.0982488977801056E-2</v>
      </c>
      <c r="H87" s="9">
        <f t="shared" si="16"/>
        <v>87.986992354938423</v>
      </c>
      <c r="I87" s="9">
        <f t="shared" si="11"/>
        <v>969.99450687102694</v>
      </c>
      <c r="J87" s="9">
        <f t="shared" si="12"/>
        <v>969.99450687102694</v>
      </c>
    </row>
    <row r="88" spans="2:14">
      <c r="B88" s="13" t="s">
        <v>77</v>
      </c>
      <c r="C88" s="9">
        <v>39533</v>
      </c>
      <c r="D88" s="78">
        <f t="shared" si="13"/>
        <v>5.5325781098389301E-2</v>
      </c>
      <c r="E88" s="9">
        <f t="shared" si="14"/>
        <v>295.49762282937132</v>
      </c>
      <c r="F88" s="9">
        <v>122517.33333333331</v>
      </c>
      <c r="G88" s="78">
        <f t="shared" si="15"/>
        <v>4.9309046574425058E-2</v>
      </c>
      <c r="H88" s="9">
        <f t="shared" si="16"/>
        <v>395.04293723788624</v>
      </c>
      <c r="I88" s="9">
        <f t="shared" si="11"/>
        <v>5005.6496300672579</v>
      </c>
      <c r="J88" s="9">
        <f t="shared" si="12"/>
        <v>5005.6496300672579</v>
      </c>
    </row>
    <row r="89" spans="2:14">
      <c r="B89" s="13" t="s">
        <v>78</v>
      </c>
      <c r="C89" s="9">
        <v>33053</v>
      </c>
      <c r="D89" s="78">
        <f t="shared" si="13"/>
        <v>4.6257128035946213E-2</v>
      </c>
      <c r="E89" s="9">
        <f t="shared" si="14"/>
        <v>247.06151638831383</v>
      </c>
      <c r="F89" s="9">
        <v>119952.33333333333</v>
      </c>
      <c r="G89" s="78">
        <f t="shared" si="15"/>
        <v>4.8276721588055245E-2</v>
      </c>
      <c r="H89" s="9">
        <f t="shared" si="16"/>
        <v>386.77239211217477</v>
      </c>
      <c r="I89" s="9">
        <f t="shared" si="11"/>
        <v>5175.6817485004885</v>
      </c>
      <c r="J89" s="9">
        <f t="shared" si="12"/>
        <v>5175.6817485004885</v>
      </c>
    </row>
    <row r="90" spans="2:14">
      <c r="B90" s="13" t="s">
        <v>79</v>
      </c>
      <c r="C90" s="9">
        <v>120488</v>
      </c>
      <c r="D90" s="78">
        <f t="shared" si="13"/>
        <v>0.16862096762154985</v>
      </c>
      <c r="E90" s="9">
        <f t="shared" si="14"/>
        <v>900.612591492305</v>
      </c>
      <c r="F90" s="9">
        <v>374161</v>
      </c>
      <c r="G90" s="78">
        <f t="shared" si="15"/>
        <v>0.1505870367349392</v>
      </c>
      <c r="H90" s="9">
        <f t="shared" si="16"/>
        <v>1206.4387659966328</v>
      </c>
      <c r="I90" s="9">
        <f t="shared" si="11"/>
        <v>13953.398107488938</v>
      </c>
      <c r="J90" s="9">
        <f t="shared" si="12"/>
        <v>13953.398107488938</v>
      </c>
    </row>
    <row r="91" spans="2:14">
      <c r="B91" s="13" t="s">
        <v>136</v>
      </c>
      <c r="C91" s="9">
        <v>87855</v>
      </c>
      <c r="D91" s="78">
        <f t="shared" si="13"/>
        <v>0.12295162265446569</v>
      </c>
      <c r="E91" s="9">
        <f t="shared" si="14"/>
        <v>656.69045237331898</v>
      </c>
      <c r="F91" s="9">
        <v>253246.66666666663</v>
      </c>
      <c r="G91" s="78">
        <f t="shared" si="15"/>
        <v>0.10192314296876005</v>
      </c>
      <c r="H91" s="9">
        <f t="shared" si="16"/>
        <v>816.56451641430795</v>
      </c>
      <c r="I91" s="9">
        <f t="shared" si="11"/>
        <v>10282.452848787629</v>
      </c>
      <c r="J91" s="9">
        <f t="shared" si="12"/>
        <v>10282.452848787629</v>
      </c>
    </row>
    <row r="92" spans="2:14">
      <c r="B92" s="13" t="s">
        <v>137</v>
      </c>
      <c r="C92" s="9">
        <v>17338.666666666664</v>
      </c>
      <c r="D92" s="78">
        <f t="shared" si="13"/>
        <v>2.4265177865022618E-2</v>
      </c>
      <c r="E92" s="9">
        <f t="shared" si="14"/>
        <v>129.60146669948799</v>
      </c>
      <c r="F92" s="9">
        <v>64428</v>
      </c>
      <c r="G92" s="78">
        <f t="shared" si="15"/>
        <v>2.5930071821378131E-2</v>
      </c>
      <c r="H92" s="9">
        <f t="shared" si="16"/>
        <v>207.74061651436429</v>
      </c>
      <c r="I92" s="9">
        <f t="shared" si="11"/>
        <v>2664.0271532138522</v>
      </c>
      <c r="J92" s="9">
        <f t="shared" si="12"/>
        <v>2664.0271532138522</v>
      </c>
    </row>
    <row r="93" spans="2:14">
      <c r="B93" s="13" t="s">
        <v>138</v>
      </c>
      <c r="C93" s="9">
        <v>44557.333333333328</v>
      </c>
      <c r="D93" s="78">
        <f t="shared" si="13"/>
        <v>6.2357252683276368E-2</v>
      </c>
      <c r="E93" s="9">
        <f t="shared" si="14"/>
        <v>333.05304630602046</v>
      </c>
      <c r="F93" s="9">
        <v>126538.33333333331</v>
      </c>
      <c r="G93" s="78">
        <f t="shared" si="15"/>
        <v>5.0927361884441844E-2</v>
      </c>
      <c r="H93" s="9">
        <f t="shared" si="16"/>
        <v>408.00818556166257</v>
      </c>
      <c r="I93" s="9">
        <f t="shared" si="11"/>
        <v>4459.430331867683</v>
      </c>
      <c r="J93" s="9">
        <f t="shared" si="12"/>
        <v>4459.430331867683</v>
      </c>
    </row>
    <row r="94" spans="2:14">
      <c r="B94" s="13" t="s">
        <v>139</v>
      </c>
      <c r="C94" s="9">
        <v>77970</v>
      </c>
      <c r="D94" s="78">
        <f t="shared" si="13"/>
        <v>0.10911772828374811</v>
      </c>
      <c r="E94" s="9">
        <f t="shared" si="14"/>
        <v>582.80296592735397</v>
      </c>
      <c r="F94" s="9">
        <v>339399.66666666663</v>
      </c>
      <c r="G94" s="78">
        <f t="shared" si="15"/>
        <v>0.13659678606845568</v>
      </c>
      <c r="H94" s="9">
        <f t="shared" si="16"/>
        <v>1094.3548767322136</v>
      </c>
      <c r="I94" s="9">
        <f t="shared" si="11"/>
        <v>10426.911792659568</v>
      </c>
      <c r="J94" s="9">
        <f t="shared" si="12"/>
        <v>10426.911792659568</v>
      </c>
    </row>
    <row r="95" spans="2:14">
      <c r="B95" s="13" t="s">
        <v>140</v>
      </c>
      <c r="C95" s="9">
        <v>21557.666666666664</v>
      </c>
      <c r="D95" s="78">
        <f t="shared" si="13"/>
        <v>3.016959874009166E-2</v>
      </c>
      <c r="E95" s="9">
        <f t="shared" si="14"/>
        <v>161.13725884066417</v>
      </c>
      <c r="F95" s="9">
        <v>91194.666666666657</v>
      </c>
      <c r="G95" s="78">
        <f t="shared" si="15"/>
        <v>3.6702741919558336E-2</v>
      </c>
      <c r="H95" s="9">
        <f t="shared" si="16"/>
        <v>294.04662997695533</v>
      </c>
      <c r="I95" s="9">
        <f t="shared" si="11"/>
        <v>3741.4206288176197</v>
      </c>
      <c r="J95" s="9">
        <f t="shared" si="12"/>
        <v>3741.4206288176197</v>
      </c>
    </row>
    <row r="96" spans="2:14">
      <c r="B96" s="13" t="s">
        <v>141</v>
      </c>
      <c r="C96" s="9">
        <v>8206.6666666666661</v>
      </c>
      <c r="D96" s="78">
        <f t="shared" si="13"/>
        <v>1.1485094567764859E-2</v>
      </c>
      <c r="E96" s="9">
        <f t="shared" si="14"/>
        <v>61.34243521496068</v>
      </c>
      <c r="F96" s="9">
        <v>33182</v>
      </c>
      <c r="G96" s="78">
        <f t="shared" si="15"/>
        <v>1.3354622884102706E-2</v>
      </c>
      <c r="H96" s="9">
        <f t="shared" si="16"/>
        <v>106.99151203171968</v>
      </c>
      <c r="I96" s="9">
        <f t="shared" si="11"/>
        <v>707.05742724668039</v>
      </c>
      <c r="J96" s="9">
        <f t="shared" si="12"/>
        <v>1278.0414702941889</v>
      </c>
    </row>
    <row r="97" spans="2:10">
      <c r="B97" s="13" t="s">
        <v>142</v>
      </c>
      <c r="C97" s="9">
        <v>34794.666666666664</v>
      </c>
      <c r="D97" s="78">
        <f t="shared" si="13"/>
        <v>4.8694561793727338E-2</v>
      </c>
      <c r="E97" s="9">
        <f t="shared" si="14"/>
        <v>260.0799657789787</v>
      </c>
      <c r="F97" s="9">
        <v>101869.33333333333</v>
      </c>
      <c r="G97" s="78">
        <f t="shared" si="15"/>
        <v>4.0998931050618401E-2</v>
      </c>
      <c r="H97" s="9">
        <f t="shared" si="16"/>
        <v>328.46585507192441</v>
      </c>
      <c r="I97" s="9">
        <f t="shared" si="11"/>
        <v>3499.788530850903</v>
      </c>
      <c r="J97" s="9">
        <f t="shared" si="12"/>
        <v>4363.297946552404</v>
      </c>
    </row>
    <row r="98" spans="2:10">
      <c r="B98" s="13" t="s">
        <v>144</v>
      </c>
      <c r="C98" s="9">
        <v>5387</v>
      </c>
      <c r="D98" s="78">
        <f t="shared" si="13"/>
        <v>7.5390175999044641E-3</v>
      </c>
      <c r="E98" s="9">
        <f t="shared" si="14"/>
        <v>40.266250833021104</v>
      </c>
      <c r="F98" s="9">
        <v>15868.666666666666</v>
      </c>
      <c r="G98" s="78">
        <f t="shared" si="15"/>
        <v>6.3865969202237501E-3</v>
      </c>
      <c r="H98" s="9">
        <f t="shared" si="16"/>
        <v>51.166675926526906</v>
      </c>
      <c r="I98" s="9">
        <f t="shared" si="11"/>
        <v>759.24965675954797</v>
      </c>
      <c r="J98" s="9">
        <f t="shared" si="12"/>
        <v>759.24965675954797</v>
      </c>
    </row>
    <row r="99" spans="2:10">
      <c r="B99" s="13" t="s">
        <v>145</v>
      </c>
      <c r="C99" s="9">
        <v>4076.9999999999995</v>
      </c>
      <c r="D99" s="78">
        <f t="shared" si="13"/>
        <v>5.7056942184537766E-3</v>
      </c>
      <c r="E99" s="9">
        <f t="shared" si="14"/>
        <v>30.474383635832005</v>
      </c>
      <c r="F99" s="9">
        <v>11573.333333333332</v>
      </c>
      <c r="G99" s="78">
        <f t="shared" si="15"/>
        <v>4.6578718033476576E-3</v>
      </c>
      <c r="H99" s="9">
        <f t="shared" si="16"/>
        <v>37.316871574360668</v>
      </c>
      <c r="I99" s="9">
        <f t="shared" si="11"/>
        <v>437.60642521019264</v>
      </c>
      <c r="J99" s="9">
        <f t="shared" si="12"/>
        <v>437.60642521019264</v>
      </c>
    </row>
    <row r="100" spans="2:10">
      <c r="B100" s="15" t="s">
        <v>146</v>
      </c>
      <c r="C100" s="9">
        <v>714549.33333333314</v>
      </c>
      <c r="D100" s="73">
        <f t="shared" ref="D100:J100" si="17">SUM(D82:D99)</f>
        <v>1.0000000000000002</v>
      </c>
      <c r="E100" s="9">
        <f t="shared" si="17"/>
        <v>5341.0474640000011</v>
      </c>
      <c r="F100" s="9">
        <f t="shared" si="17"/>
        <v>2484682.6666666665</v>
      </c>
      <c r="G100" s="13">
        <f t="shared" si="17"/>
        <v>0.99999999999999989</v>
      </c>
      <c r="H100" s="9">
        <f t="shared" si="17"/>
        <v>8011.571195999999</v>
      </c>
      <c r="I100" s="9">
        <f t="shared" si="17"/>
        <v>93180.702980000002</v>
      </c>
      <c r="J100" s="9">
        <f t="shared" si="17"/>
        <v>94615.19643874903</v>
      </c>
    </row>
    <row r="101" spans="2:10">
      <c r="C101" s="9"/>
    </row>
    <row r="102" spans="2:10">
      <c r="B102" s="13" t="s">
        <v>112</v>
      </c>
      <c r="C102" s="9"/>
      <c r="E102" s="74">
        <v>0.4</v>
      </c>
      <c r="H102" s="74">
        <v>0.6</v>
      </c>
    </row>
    <row r="103" spans="2:10">
      <c r="C103" s="9"/>
      <c r="E103" s="9">
        <f>E102*P70</f>
        <v>5341.0474640000002</v>
      </c>
      <c r="F103" s="9"/>
      <c r="G103" s="9"/>
      <c r="H103" s="9">
        <f>H102*P70</f>
        <v>8011.5711959999999</v>
      </c>
    </row>
    <row r="104" spans="2:10">
      <c r="C104" s="9"/>
    </row>
    <row r="105" spans="2:10">
      <c r="C105" s="9"/>
    </row>
    <row r="106" spans="2:10">
      <c r="C106" s="9"/>
    </row>
    <row r="107" spans="2:10">
      <c r="C107" s="9"/>
    </row>
    <row r="108" spans="2:10">
      <c r="C108" s="9"/>
    </row>
    <row r="109" spans="2:10">
      <c r="C109" s="9"/>
    </row>
    <row r="110" spans="2:10">
      <c r="C110" s="9"/>
    </row>
    <row r="111" spans="2:10">
      <c r="C111" s="9"/>
    </row>
    <row r="112" spans="2:10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  <row r="118" spans="3:3">
      <c r="C118" s="9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AO229"/>
  <sheetViews>
    <sheetView topLeftCell="A82" zoomScale="90" zoomScaleNormal="90" workbookViewId="0">
      <selection activeCell="C93" sqref="C93"/>
    </sheetView>
  </sheetViews>
  <sheetFormatPr baseColWidth="10" defaultRowHeight="15.75" customHeight="1"/>
  <cols>
    <col min="1" max="1" width="8.625" style="13" customWidth="1"/>
    <col min="2" max="2" width="18" style="13" customWidth="1"/>
    <col min="3" max="3" width="14" style="13" customWidth="1"/>
    <col min="4" max="4" width="12.875" style="13" customWidth="1"/>
    <col min="5" max="5" width="12.375" style="13" customWidth="1"/>
    <col min="6" max="6" width="20" style="13" customWidth="1"/>
    <col min="7" max="7" width="16.875" style="13" customWidth="1"/>
    <col min="8" max="8" width="11.375" style="13" customWidth="1"/>
    <col min="9" max="9" width="19.625" style="13" customWidth="1"/>
    <col min="10" max="10" width="23.375" style="13" customWidth="1"/>
    <col min="11" max="11" width="16.75" style="13" customWidth="1"/>
    <col min="12" max="12" width="20" style="13" customWidth="1"/>
    <col min="13" max="13" width="15.875" style="13" customWidth="1"/>
    <col min="14" max="14" width="24.25" style="13" customWidth="1"/>
    <col min="15" max="15" width="11" style="13" customWidth="1"/>
    <col min="16" max="16" width="19.375" style="13" customWidth="1"/>
    <col min="17" max="18" width="11" style="13" customWidth="1"/>
    <col min="19" max="19" width="15.25" style="13" customWidth="1"/>
    <col min="20" max="20" width="18.125" style="13" customWidth="1"/>
    <col min="21" max="21" width="25.25" style="13" customWidth="1"/>
    <col min="22" max="22" width="16.375" style="13" customWidth="1"/>
    <col min="23" max="23" width="12.625" style="13" customWidth="1"/>
    <col min="24" max="24" width="14" style="13" customWidth="1"/>
    <col min="25" max="25" width="16.125" style="13" customWidth="1"/>
    <col min="26" max="16384" width="11" style="13"/>
  </cols>
  <sheetData>
    <row r="2" spans="2:10" ht="15.75" customHeight="1">
      <c r="B2" s="15" t="s">
        <v>123</v>
      </c>
    </row>
    <row r="3" spans="2:10" ht="15.75" customHeight="1">
      <c r="B3" s="16" t="s">
        <v>143</v>
      </c>
    </row>
    <row r="4" spans="2:10" ht="15.75" customHeight="1">
      <c r="I4" s="19"/>
      <c r="J4" s="19"/>
    </row>
    <row r="5" spans="2:10" ht="15.75" customHeight="1">
      <c r="B5" s="15" t="s">
        <v>159</v>
      </c>
      <c r="I5" s="19"/>
      <c r="J5" s="19"/>
    </row>
    <row r="6" spans="2:10" ht="15.75" customHeight="1">
      <c r="B6" s="9">
        <f>+Resumen!D6</f>
        <v>238052.91863999999</v>
      </c>
      <c r="D6" s="13" t="s">
        <v>440</v>
      </c>
      <c r="E6" s="9">
        <f>+V81</f>
        <v>8500</v>
      </c>
      <c r="I6" s="152"/>
      <c r="J6" s="19"/>
    </row>
    <row r="7" spans="2:10" ht="15.75" customHeight="1">
      <c r="I7" s="19"/>
      <c r="J7" s="19"/>
    </row>
    <row r="8" spans="2:10" ht="15.75" customHeight="1">
      <c r="B8" s="15" t="s">
        <v>160</v>
      </c>
      <c r="I8" s="19"/>
      <c r="J8" s="19"/>
    </row>
    <row r="9" spans="2:10" ht="15.75" customHeight="1">
      <c r="B9" s="13" t="s">
        <v>244</v>
      </c>
      <c r="I9" s="19"/>
      <c r="J9" s="19"/>
    </row>
    <row r="10" spans="2:10" ht="15.75" customHeight="1">
      <c r="B10" s="13" t="s">
        <v>100</v>
      </c>
      <c r="I10" s="19"/>
      <c r="J10" s="19"/>
    </row>
    <row r="12" spans="2:10" ht="15.75" customHeight="1">
      <c r="B12" s="15" t="s">
        <v>119</v>
      </c>
    </row>
    <row r="13" spans="2:10" ht="15.75" customHeight="1">
      <c r="B13" s="13" t="s">
        <v>338</v>
      </c>
    </row>
    <row r="16" spans="2:10" ht="15.75" customHeight="1">
      <c r="B16" s="13" t="s">
        <v>127</v>
      </c>
    </row>
    <row r="17" spans="1:7" ht="15.75" customHeight="1">
      <c r="C17" s="13" t="s">
        <v>188</v>
      </c>
    </row>
    <row r="18" spans="1:7" ht="50.25" customHeight="1">
      <c r="A18" s="18"/>
      <c r="B18" s="18"/>
      <c r="C18" s="18" t="s">
        <v>187</v>
      </c>
      <c r="D18" s="18" t="s">
        <v>114</v>
      </c>
      <c r="E18" s="18" t="s">
        <v>152</v>
      </c>
      <c r="F18" s="18" t="s">
        <v>101</v>
      </c>
      <c r="G18" s="18" t="s">
        <v>102</v>
      </c>
    </row>
    <row r="19" spans="1:7" ht="15.75" customHeight="1">
      <c r="B19" s="13" t="s">
        <v>103</v>
      </c>
      <c r="C19" s="9">
        <v>8445142.5</v>
      </c>
      <c r="D19" s="9">
        <f t="shared" ref="D19:D36" si="0">+V55+L95+D132+F132+K201</f>
        <v>35602.516270170912</v>
      </c>
      <c r="E19" s="10">
        <f t="shared" ref="E19:E37" si="1">D19*1000/C19</f>
        <v>4.2157389612041376</v>
      </c>
      <c r="F19" s="10">
        <f t="shared" ref="F19:F37" si="2">E19-E$37</f>
        <v>-0.6479225829369657</v>
      </c>
      <c r="G19" s="9">
        <f t="shared" ref="G19:G37" si="3">F19*C19/1000</f>
        <v>-5471.798541870744</v>
      </c>
    </row>
    <row r="20" spans="1:7" ht="15.75" customHeight="1">
      <c r="B20" s="13" t="s">
        <v>104</v>
      </c>
      <c r="C20" s="9">
        <v>1348308.5</v>
      </c>
      <c r="D20" s="9">
        <f t="shared" si="0"/>
        <v>8347.9095872048529</v>
      </c>
      <c r="E20" s="10">
        <f t="shared" si="1"/>
        <v>6.1913943190337024</v>
      </c>
      <c r="F20" s="10">
        <f t="shared" si="2"/>
        <v>1.3277327748925991</v>
      </c>
      <c r="G20" s="9">
        <f t="shared" si="3"/>
        <v>1790.1933861162779</v>
      </c>
    </row>
    <row r="21" spans="1:7" ht="15.75" customHeight="1">
      <c r="B21" s="13" t="s">
        <v>105</v>
      </c>
      <c r="C21" s="9">
        <v>1072762.5</v>
      </c>
      <c r="D21" s="9">
        <f t="shared" si="0"/>
        <v>5399.5569920981116</v>
      </c>
      <c r="E21" s="10">
        <f t="shared" si="1"/>
        <v>5.0333200425053182</v>
      </c>
      <c r="F21" s="10">
        <f t="shared" si="2"/>
        <v>0.16965849836421487</v>
      </c>
      <c r="G21" s="9">
        <f t="shared" si="3"/>
        <v>182.00327485144106</v>
      </c>
    </row>
    <row r="22" spans="1:7" ht="15.75" customHeight="1">
      <c r="B22" s="13" t="s">
        <v>106</v>
      </c>
      <c r="C22" s="9">
        <v>1115556.5</v>
      </c>
      <c r="D22" s="9">
        <f t="shared" si="0"/>
        <v>5344.4515985268836</v>
      </c>
      <c r="E22" s="10">
        <f t="shared" si="1"/>
        <v>4.7908390104193588</v>
      </c>
      <c r="F22" s="10">
        <f t="shared" si="2"/>
        <v>-7.282253372174452E-2</v>
      </c>
      <c r="G22" s="9">
        <f t="shared" si="3"/>
        <v>-81.237650839761287</v>
      </c>
    </row>
    <row r="23" spans="1:7" ht="15.75" customHeight="1">
      <c r="B23" s="13" t="s">
        <v>107</v>
      </c>
      <c r="C23" s="9">
        <v>2118511.5</v>
      </c>
      <c r="D23" s="9">
        <f t="shared" si="0"/>
        <v>10726.300338940289</v>
      </c>
      <c r="E23" s="10">
        <f t="shared" si="1"/>
        <v>5.0631305701858542</v>
      </c>
      <c r="F23" s="10">
        <f t="shared" si="2"/>
        <v>0.19946902604475092</v>
      </c>
      <c r="G23" s="9">
        <f t="shared" si="3"/>
        <v>422.57742556960432</v>
      </c>
    </row>
    <row r="24" spans="1:7" ht="15.75" customHeight="1">
      <c r="B24" s="13" t="s">
        <v>76</v>
      </c>
      <c r="C24" s="9">
        <v>592874.5</v>
      </c>
      <c r="D24" s="9">
        <f t="shared" si="0"/>
        <v>3490.3320070133204</v>
      </c>
      <c r="E24" s="10">
        <f t="shared" si="1"/>
        <v>5.8871346415022412</v>
      </c>
      <c r="F24" s="10">
        <f t="shared" si="2"/>
        <v>1.0234730973611379</v>
      </c>
      <c r="G24" s="9">
        <f t="shared" si="3"/>
        <v>606.79110086143601</v>
      </c>
    </row>
    <row r="25" spans="1:7" ht="15.75" customHeight="1">
      <c r="B25" s="13" t="s">
        <v>77</v>
      </c>
      <c r="C25" s="9">
        <v>2532976.5</v>
      </c>
      <c r="D25" s="9">
        <f t="shared" si="0"/>
        <v>11980.895417935581</v>
      </c>
      <c r="E25" s="10">
        <f t="shared" si="1"/>
        <v>4.729967063624783</v>
      </c>
      <c r="F25" s="10">
        <f t="shared" si="2"/>
        <v>-0.13369448051632027</v>
      </c>
      <c r="G25" s="9">
        <f t="shared" si="3"/>
        <v>-338.64497732754711</v>
      </c>
    </row>
    <row r="26" spans="1:7" ht="15.75" customHeight="1">
      <c r="B26" s="13" t="s">
        <v>78</v>
      </c>
      <c r="C26" s="9">
        <v>2111443</v>
      </c>
      <c r="D26" s="9">
        <f t="shared" si="0"/>
        <v>13481.772595979233</v>
      </c>
      <c r="E26" s="10">
        <f t="shared" si="1"/>
        <v>6.3850990038467694</v>
      </c>
      <c r="F26" s="10">
        <f t="shared" si="2"/>
        <v>1.5214374597056661</v>
      </c>
      <c r="G26" s="9">
        <f t="shared" si="3"/>
        <v>3212.4284742333107</v>
      </c>
    </row>
    <row r="27" spans="1:7" ht="15.75" customHeight="1">
      <c r="B27" s="13" t="s">
        <v>79</v>
      </c>
      <c r="C27" s="9">
        <v>7562279</v>
      </c>
      <c r="D27" s="9">
        <f t="shared" si="0"/>
        <v>19663.871814388236</v>
      </c>
      <c r="E27" s="10">
        <f t="shared" si="1"/>
        <v>2.6002573846307757</v>
      </c>
      <c r="F27" s="10">
        <f t="shared" si="2"/>
        <v>-2.2634041595103276</v>
      </c>
      <c r="G27" s="9">
        <f t="shared" si="3"/>
        <v>-17116.4937439776</v>
      </c>
    </row>
    <row r="28" spans="1:7" ht="15.75" customHeight="1">
      <c r="B28" s="13" t="s">
        <v>136</v>
      </c>
      <c r="C28" s="9">
        <v>5121540.5</v>
      </c>
      <c r="D28" s="9">
        <f t="shared" si="0"/>
        <v>21572.409936640255</v>
      </c>
      <c r="E28" s="10">
        <f t="shared" si="1"/>
        <v>4.2120939855186652</v>
      </c>
      <c r="F28" s="10">
        <f t="shared" si="2"/>
        <v>-0.65156755862243809</v>
      </c>
      <c r="G28" s="9">
        <f t="shared" si="3"/>
        <v>-3337.0296399709409</v>
      </c>
    </row>
    <row r="29" spans="1:7" ht="15.75" customHeight="1">
      <c r="B29" s="13" t="s">
        <v>137</v>
      </c>
      <c r="C29" s="9">
        <v>1106067</v>
      </c>
      <c r="D29" s="9">
        <f t="shared" si="0"/>
        <v>5187.8101130418545</v>
      </c>
      <c r="E29" s="10">
        <f t="shared" si="1"/>
        <v>4.6903217554107073</v>
      </c>
      <c r="F29" s="10">
        <f t="shared" si="2"/>
        <v>-0.17333978873039602</v>
      </c>
      <c r="G29" s="9">
        <f t="shared" si="3"/>
        <v>-191.72542010166293</v>
      </c>
    </row>
    <row r="30" spans="1:7" ht="15.75" customHeight="1">
      <c r="B30" s="13" t="s">
        <v>138</v>
      </c>
      <c r="C30" s="9">
        <v>2773719</v>
      </c>
      <c r="D30" s="9">
        <f t="shared" si="0"/>
        <v>15113.168479765154</v>
      </c>
      <c r="E30" s="10">
        <f t="shared" si="1"/>
        <v>5.4487020782441027</v>
      </c>
      <c r="F30" s="10">
        <f t="shared" si="2"/>
        <v>0.58504053410299939</v>
      </c>
      <c r="G30" s="9">
        <f t="shared" si="3"/>
        <v>1622.7380452116374</v>
      </c>
    </row>
    <row r="31" spans="1:7" ht="15.75" customHeight="1">
      <c r="B31" s="13" t="s">
        <v>139</v>
      </c>
      <c r="C31" s="9">
        <v>6497055.5</v>
      </c>
      <c r="D31" s="9">
        <f t="shared" si="0"/>
        <v>50239.24054318844</v>
      </c>
      <c r="E31" s="10">
        <f t="shared" si="1"/>
        <v>7.7326168051340236</v>
      </c>
      <c r="F31" s="10">
        <f t="shared" si="2"/>
        <v>2.8689552609929203</v>
      </c>
      <c r="G31" s="9">
        <f t="shared" si="3"/>
        <v>18639.761557687987</v>
      </c>
    </row>
    <row r="32" spans="1:7" ht="15.75" customHeight="1">
      <c r="B32" s="13" t="s">
        <v>140</v>
      </c>
      <c r="C32" s="9">
        <v>1473249</v>
      </c>
      <c r="D32" s="9">
        <f t="shared" si="0"/>
        <v>7085.2973440099559</v>
      </c>
      <c r="E32" s="10">
        <f t="shared" si="1"/>
        <v>4.8093006301106982</v>
      </c>
      <c r="F32" s="10">
        <f t="shared" si="2"/>
        <v>-5.4360914030405105E-2</v>
      </c>
      <c r="G32" s="9">
        <f t="shared" si="3"/>
        <v>-80.087162234380287</v>
      </c>
    </row>
    <row r="33" spans="1:7" ht="15.75" customHeight="1">
      <c r="B33" s="13" t="s">
        <v>141</v>
      </c>
      <c r="C33" s="9">
        <v>644521.5</v>
      </c>
      <c r="D33" s="9">
        <f t="shared" si="0"/>
        <v>4942.6162962908274</v>
      </c>
      <c r="E33" s="10">
        <f t="shared" si="1"/>
        <v>7.6686600777333691</v>
      </c>
      <c r="F33" s="10">
        <f t="shared" si="2"/>
        <v>2.8049985335922658</v>
      </c>
      <c r="G33" s="9">
        <f t="shared" si="3"/>
        <v>1807.8818623686875</v>
      </c>
    </row>
    <row r="34" spans="1:7" ht="15.75" customHeight="1">
      <c r="B34" s="13" t="s">
        <v>142</v>
      </c>
      <c r="C34" s="9">
        <v>2192387.5</v>
      </c>
      <c r="D34" s="9">
        <f t="shared" si="0"/>
        <v>8388.599766552783</v>
      </c>
      <c r="E34" s="10">
        <f t="shared" si="1"/>
        <v>3.8262395523386181</v>
      </c>
      <c r="F34" s="10">
        <f t="shared" si="2"/>
        <v>-1.0374219918024852</v>
      </c>
      <c r="G34" s="9">
        <f t="shared" si="3"/>
        <v>-2274.4310070528709</v>
      </c>
    </row>
    <row r="35" spans="1:7" ht="15.75" customHeight="1">
      <c r="B35" s="13" t="s">
        <v>144</v>
      </c>
      <c r="C35" s="9">
        <v>322818</v>
      </c>
      <c r="D35" s="9">
        <f t="shared" si="0"/>
        <v>1642.9226913599582</v>
      </c>
      <c r="E35" s="10">
        <f t="shared" si="1"/>
        <v>5.0893156247791573</v>
      </c>
      <c r="F35" s="10">
        <f t="shared" si="2"/>
        <v>0.22565408063805403</v>
      </c>
      <c r="G35" s="9">
        <f t="shared" si="3"/>
        <v>72.845199003415331</v>
      </c>
    </row>
    <row r="36" spans="1:7" ht="15.75" customHeight="1">
      <c r="B36" s="13" t="s">
        <v>145</v>
      </c>
      <c r="C36" s="9">
        <v>166339.5</v>
      </c>
      <c r="D36" s="9">
        <f t="shared" si="0"/>
        <v>1343.2468468933505</v>
      </c>
      <c r="E36" s="10">
        <f t="shared" si="1"/>
        <v>8.0753329599605053</v>
      </c>
      <c r="F36" s="10">
        <f t="shared" si="2"/>
        <v>3.211671415819402</v>
      </c>
      <c r="G36" s="9">
        <f t="shared" si="3"/>
        <v>534.22781747169142</v>
      </c>
    </row>
    <row r="37" spans="1:7" ht="15.75" customHeight="1">
      <c r="A37" s="15"/>
      <c r="B37" s="15" t="s">
        <v>146</v>
      </c>
      <c r="C37" s="9">
        <v>47197552</v>
      </c>
      <c r="D37" s="11">
        <f>SUM(D19:D36)</f>
        <v>229552.91864000002</v>
      </c>
      <c r="E37" s="10">
        <f t="shared" si="1"/>
        <v>4.8636615441411033</v>
      </c>
      <c r="F37" s="12">
        <f t="shared" si="2"/>
        <v>0</v>
      </c>
      <c r="G37" s="9">
        <f t="shared" si="3"/>
        <v>0</v>
      </c>
    </row>
    <row r="38" spans="1:7" ht="15.75" customHeight="1">
      <c r="A38" s="15"/>
      <c r="B38" s="15"/>
      <c r="C38" s="9"/>
      <c r="D38" s="11"/>
      <c r="E38" s="10"/>
      <c r="F38" s="12"/>
      <c r="G38" s="9"/>
    </row>
    <row r="39" spans="1:7" ht="15.75" customHeight="1">
      <c r="A39" s="15"/>
      <c r="B39" s="15"/>
      <c r="C39" s="9"/>
      <c r="D39" s="11"/>
      <c r="E39" s="10"/>
      <c r="F39" s="12"/>
      <c r="G39" s="9"/>
    </row>
    <row r="40" spans="1:7" ht="15.75" customHeight="1">
      <c r="A40" s="15"/>
      <c r="B40" s="153" t="s">
        <v>22</v>
      </c>
      <c r="C40" s="9"/>
      <c r="D40" s="154"/>
      <c r="E40" s="155"/>
      <c r="F40" s="12"/>
      <c r="G40" s="9"/>
    </row>
    <row r="41" spans="1:7" ht="54" customHeight="1">
      <c r="A41" s="15"/>
      <c r="B41" s="156" t="s">
        <v>21</v>
      </c>
      <c r="C41" s="52">
        <f>C52</f>
        <v>17087.410279999996</v>
      </c>
      <c r="D41" s="157"/>
      <c r="E41" s="155"/>
      <c r="F41" s="12"/>
      <c r="G41" s="9"/>
    </row>
    <row r="42" spans="1:7" ht="15.75" customHeight="1">
      <c r="A42" s="15"/>
      <c r="B42" s="30" t="s">
        <v>46</v>
      </c>
      <c r="C42" s="52">
        <f>+Resumen!C26</f>
        <v>21938.77089</v>
      </c>
      <c r="D42" s="158"/>
      <c r="E42" s="155"/>
      <c r="F42" s="12"/>
      <c r="G42" s="9"/>
    </row>
    <row r="43" spans="1:7" ht="15.75" customHeight="1">
      <c r="A43" s="15"/>
      <c r="B43" s="30" t="s">
        <v>47</v>
      </c>
      <c r="C43" s="52">
        <f>+Resumen!C27</f>
        <v>187213.37743999998</v>
      </c>
      <c r="D43" s="159"/>
      <c r="E43" s="155"/>
      <c r="F43" s="12"/>
      <c r="G43" s="9"/>
    </row>
    <row r="44" spans="1:7" ht="17.25" customHeight="1">
      <c r="A44" s="15"/>
      <c r="B44" s="30" t="s">
        <v>383</v>
      </c>
      <c r="C44" s="52">
        <f>+Resumen!C25</f>
        <v>3313.3600300000003</v>
      </c>
      <c r="D44" s="158"/>
      <c r="E44" s="155"/>
      <c r="F44" s="12"/>
      <c r="G44" s="9"/>
    </row>
    <row r="45" spans="1:7" ht="15.75" customHeight="1">
      <c r="A45" s="15"/>
      <c r="B45" s="30" t="s">
        <v>48</v>
      </c>
      <c r="C45" s="52">
        <f>C41+C42+C43+C44</f>
        <v>229552.91863999999</v>
      </c>
      <c r="D45" s="11"/>
      <c r="E45" s="10"/>
      <c r="F45" s="12"/>
      <c r="G45" s="9"/>
    </row>
    <row r="46" spans="1:7" ht="15.75" customHeight="1">
      <c r="A46" s="15"/>
      <c r="B46" s="15"/>
      <c r="C46" s="9"/>
      <c r="D46" s="11"/>
      <c r="E46" s="10"/>
      <c r="F46" s="12"/>
      <c r="G46" s="9"/>
    </row>
    <row r="47" spans="1:7" ht="15.75" customHeight="1">
      <c r="A47" s="15"/>
      <c r="B47" s="25" t="s">
        <v>24</v>
      </c>
      <c r="C47" s="9"/>
      <c r="D47" s="9"/>
      <c r="E47" s="9"/>
    </row>
    <row r="48" spans="1:7" ht="15.75" customHeight="1">
      <c r="A48" s="15"/>
      <c r="B48" s="25"/>
      <c r="C48" s="9"/>
      <c r="D48" s="9"/>
      <c r="E48" s="9"/>
    </row>
    <row r="49" spans="1:22" ht="15.75" customHeight="1">
      <c r="A49" s="15"/>
      <c r="B49" s="13" t="s">
        <v>370</v>
      </c>
      <c r="C49" s="52">
        <f>+Resumen!C24</f>
        <v>107502.57640000001</v>
      </c>
      <c r="D49" s="9"/>
      <c r="E49" s="9"/>
    </row>
    <row r="50" spans="1:22" ht="15.75" customHeight="1">
      <c r="A50" s="15"/>
      <c r="B50" s="13" t="s">
        <v>18</v>
      </c>
      <c r="C50" s="52">
        <f>+AA79</f>
        <v>81915.166120000009</v>
      </c>
      <c r="D50" s="9"/>
      <c r="E50" s="9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160"/>
    </row>
    <row r="51" spans="1:22" ht="15.75" customHeight="1">
      <c r="A51" s="15"/>
      <c r="B51" s="13" t="s">
        <v>20</v>
      </c>
      <c r="C51" s="52">
        <f>V81</f>
        <v>8500</v>
      </c>
      <c r="D51" s="9"/>
      <c r="E51" s="9"/>
    </row>
    <row r="52" spans="1:22" ht="15.75" customHeight="1">
      <c r="A52" s="15"/>
      <c r="B52" s="13" t="s">
        <v>19</v>
      </c>
      <c r="C52" s="52">
        <f>C49-C50-C51</f>
        <v>17087.410279999996</v>
      </c>
      <c r="D52" s="9"/>
      <c r="E52" s="9"/>
    </row>
    <row r="53" spans="1:22" ht="15.75" customHeight="1">
      <c r="A53" s="15"/>
      <c r="F53" s="13" t="s">
        <v>300</v>
      </c>
    </row>
    <row r="54" spans="1:22" ht="122.25" customHeight="1">
      <c r="A54" s="15"/>
      <c r="C54" s="79" t="s">
        <v>351</v>
      </c>
      <c r="D54" s="161" t="s">
        <v>352</v>
      </c>
      <c r="E54" s="161" t="s">
        <v>353</v>
      </c>
      <c r="F54" s="161" t="s">
        <v>59</v>
      </c>
      <c r="G54" s="50" t="s">
        <v>50</v>
      </c>
      <c r="H54" s="50" t="s">
        <v>49</v>
      </c>
      <c r="I54" s="50" t="s">
        <v>343</v>
      </c>
      <c r="J54" s="50" t="s">
        <v>358</v>
      </c>
      <c r="K54" s="50" t="s">
        <v>344</v>
      </c>
      <c r="L54" s="50" t="s">
        <v>345</v>
      </c>
      <c r="M54" s="50" t="s">
        <v>346</v>
      </c>
      <c r="N54" s="50" t="s">
        <v>347</v>
      </c>
      <c r="O54" s="50" t="s">
        <v>348</v>
      </c>
      <c r="P54" s="50" t="s">
        <v>349</v>
      </c>
      <c r="Q54" s="162" t="s">
        <v>350</v>
      </c>
      <c r="R54" s="50" t="s">
        <v>354</v>
      </c>
      <c r="S54" s="50" t="s">
        <v>355</v>
      </c>
      <c r="T54" s="50" t="s">
        <v>356</v>
      </c>
      <c r="U54" s="50" t="s">
        <v>357</v>
      </c>
      <c r="V54" s="163" t="s">
        <v>39</v>
      </c>
    </row>
    <row r="55" spans="1:22" ht="15.75" customHeight="1">
      <c r="A55" s="164"/>
      <c r="B55" s="2" t="s">
        <v>103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6">
        <v>0</v>
      </c>
      <c r="J55" s="52">
        <v>58.75</v>
      </c>
      <c r="K55" s="52">
        <v>0</v>
      </c>
      <c r="L55" s="52">
        <v>0</v>
      </c>
      <c r="M55" s="165">
        <v>0</v>
      </c>
      <c r="N55" s="52">
        <v>0</v>
      </c>
      <c r="O55" s="52">
        <v>50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9">
        <f>SUM(C55:U55)-H55-R55-S55</f>
        <v>108.75</v>
      </c>
    </row>
    <row r="56" spans="1:22" ht="15.75" customHeight="1">
      <c r="A56" s="164"/>
      <c r="B56" s="2" t="s">
        <v>104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3.25</v>
      </c>
      <c r="K56" s="52">
        <v>0</v>
      </c>
      <c r="L56" s="52">
        <v>0</v>
      </c>
      <c r="M56" s="19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9">
        <f t="shared" ref="V56:V77" si="4">SUM(C56:U56)-H56-R56-S56</f>
        <v>3.25</v>
      </c>
    </row>
    <row r="57" spans="1:22" ht="15.75" customHeight="1">
      <c r="A57" s="164"/>
      <c r="B57" s="2" t="s">
        <v>105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1.875</v>
      </c>
      <c r="K57" s="52">
        <v>0</v>
      </c>
      <c r="L57" s="52">
        <v>0</v>
      </c>
      <c r="M57" s="19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9">
        <f t="shared" si="4"/>
        <v>1.875</v>
      </c>
    </row>
    <row r="58" spans="1:22" ht="15.75" customHeight="1">
      <c r="A58" s="164"/>
      <c r="B58" s="2" t="s">
        <v>106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3.25</v>
      </c>
      <c r="K58" s="52">
        <v>0</v>
      </c>
      <c r="L58" s="52">
        <v>0</v>
      </c>
      <c r="M58" s="19">
        <v>0</v>
      </c>
      <c r="N58" s="52">
        <v>1.2458499999999999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9">
        <f t="shared" si="4"/>
        <v>4.4958499999999999</v>
      </c>
    </row>
    <row r="59" spans="1:22" ht="15.75" customHeight="1">
      <c r="A59" s="164"/>
      <c r="B59" s="2" t="s">
        <v>107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20.875</v>
      </c>
      <c r="K59" s="52">
        <v>0</v>
      </c>
      <c r="L59" s="52">
        <v>0</v>
      </c>
      <c r="M59" s="19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9">
        <f t="shared" si="4"/>
        <v>20.875</v>
      </c>
    </row>
    <row r="60" spans="1:22" ht="15.75" customHeight="1">
      <c r="A60" s="164"/>
      <c r="B60" s="2" t="s">
        <v>76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1.5</v>
      </c>
      <c r="K60" s="52">
        <v>0</v>
      </c>
      <c r="L60" s="52">
        <v>0</v>
      </c>
      <c r="M60" s="19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9">
        <f t="shared" si="4"/>
        <v>1.5</v>
      </c>
    </row>
    <row r="61" spans="1:22" ht="15.75" customHeight="1">
      <c r="A61" s="164"/>
      <c r="B61" s="2" t="s">
        <v>77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23.25</v>
      </c>
      <c r="K61" s="52">
        <v>0</v>
      </c>
      <c r="L61" s="52">
        <v>0</v>
      </c>
      <c r="M61" s="19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9">
        <f t="shared" si="4"/>
        <v>23.25</v>
      </c>
    </row>
    <row r="62" spans="1:22" ht="15.75" customHeight="1">
      <c r="A62" s="164"/>
      <c r="B62" s="2" t="s">
        <v>78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0.625</v>
      </c>
      <c r="K62" s="52">
        <v>0</v>
      </c>
      <c r="L62" s="52">
        <v>0</v>
      </c>
      <c r="M62" s="19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9">
        <f t="shared" si="4"/>
        <v>0.625</v>
      </c>
    </row>
    <row r="63" spans="1:22" ht="15.75" customHeight="1">
      <c r="A63" s="164"/>
      <c r="B63" s="2" t="s">
        <v>79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37.875</v>
      </c>
      <c r="K63" s="52">
        <v>0</v>
      </c>
      <c r="L63" s="52">
        <v>0</v>
      </c>
      <c r="M63" s="19">
        <v>0</v>
      </c>
      <c r="N63" s="52">
        <v>5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9">
        <f t="shared" si="4"/>
        <v>42.875</v>
      </c>
    </row>
    <row r="64" spans="1:22" ht="15.75" customHeight="1">
      <c r="A64" s="164"/>
      <c r="B64" s="2" t="s">
        <v>136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15.375</v>
      </c>
      <c r="K64" s="52">
        <v>0</v>
      </c>
      <c r="L64" s="52">
        <v>0</v>
      </c>
      <c r="M64" s="19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9">
        <f t="shared" si="4"/>
        <v>15.375</v>
      </c>
    </row>
    <row r="65" spans="1:38" ht="15.75" customHeight="1">
      <c r="A65" s="164"/>
      <c r="B65" s="2" t="s">
        <v>137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0.25</v>
      </c>
      <c r="K65" s="52">
        <v>0</v>
      </c>
      <c r="L65" s="52">
        <v>0</v>
      </c>
      <c r="M65" s="19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9">
        <f t="shared" si="4"/>
        <v>0.25</v>
      </c>
    </row>
    <row r="66" spans="1:38" ht="15.75" customHeight="1">
      <c r="A66" s="164"/>
      <c r="B66" s="2" t="s">
        <v>138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12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9">
        <f t="shared" si="4"/>
        <v>12</v>
      </c>
    </row>
    <row r="67" spans="1:38" ht="15.75" customHeight="1">
      <c r="A67" s="164"/>
      <c r="B67" s="2" t="s">
        <v>139</v>
      </c>
      <c r="C67" s="76">
        <v>0</v>
      </c>
      <c r="D67" s="76">
        <v>0</v>
      </c>
      <c r="E67" s="166">
        <v>0</v>
      </c>
      <c r="F67" s="166">
        <v>0</v>
      </c>
      <c r="G67" s="166">
        <v>0</v>
      </c>
      <c r="H67" s="166">
        <v>0</v>
      </c>
      <c r="I67" s="52">
        <v>0</v>
      </c>
      <c r="J67" s="52">
        <v>57.625</v>
      </c>
      <c r="K67" s="57">
        <v>0</v>
      </c>
      <c r="L67" s="57">
        <v>0</v>
      </c>
      <c r="M67" s="57">
        <v>0</v>
      </c>
      <c r="N67" s="52">
        <v>37.790699999999994</v>
      </c>
      <c r="O67" s="52">
        <v>0</v>
      </c>
      <c r="P67" s="52">
        <v>0</v>
      </c>
      <c r="Q67" s="57">
        <v>0</v>
      </c>
      <c r="R67" s="52">
        <v>0</v>
      </c>
      <c r="S67" s="52">
        <v>0</v>
      </c>
      <c r="T67" s="52">
        <v>0</v>
      </c>
      <c r="U67" s="52">
        <v>0</v>
      </c>
      <c r="V67" s="9">
        <f t="shared" si="4"/>
        <v>95.415699999999987</v>
      </c>
    </row>
    <row r="68" spans="1:38" ht="15.75" customHeight="1">
      <c r="A68" s="164"/>
      <c r="B68" s="2" t="s">
        <v>140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1.875</v>
      </c>
      <c r="K68" s="52">
        <v>0</v>
      </c>
      <c r="L68" s="52">
        <v>0</v>
      </c>
      <c r="M68" s="52">
        <v>0</v>
      </c>
      <c r="N68" s="52">
        <v>5.9385399999999997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9">
        <f t="shared" si="4"/>
        <v>7.8135399999999997</v>
      </c>
    </row>
    <row r="69" spans="1:38" ht="15.75" customHeight="1">
      <c r="A69" s="164"/>
      <c r="B69" s="2" t="s">
        <v>141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1.375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9">
        <f t="shared" si="4"/>
        <v>1.375</v>
      </c>
    </row>
    <row r="70" spans="1:38" ht="15.75" customHeight="1">
      <c r="A70" s="164"/>
      <c r="B70" s="2" t="s">
        <v>142</v>
      </c>
      <c r="C70" s="52">
        <v>0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8.875</v>
      </c>
      <c r="K70" s="52">
        <v>0</v>
      </c>
      <c r="L70" s="52">
        <v>0</v>
      </c>
      <c r="M70" s="19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9">
        <f t="shared" si="4"/>
        <v>8.875</v>
      </c>
    </row>
    <row r="71" spans="1:38" ht="15.75" customHeight="1">
      <c r="A71" s="164"/>
      <c r="B71" s="2" t="s">
        <v>144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19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9">
        <f t="shared" si="4"/>
        <v>0</v>
      </c>
    </row>
    <row r="72" spans="1:38" ht="15.75" customHeight="1">
      <c r="A72" s="164"/>
      <c r="B72" s="2" t="s">
        <v>145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19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9">
        <f t="shared" si="4"/>
        <v>0</v>
      </c>
      <c r="W72" s="23"/>
    </row>
    <row r="73" spans="1:38" ht="15.75" customHeight="1">
      <c r="A73" s="164"/>
      <c r="B73" s="15" t="s">
        <v>214</v>
      </c>
      <c r="C73" s="63">
        <f t="shared" ref="C73:V73" si="5">SUM(C55:C72)</f>
        <v>0</v>
      </c>
      <c r="D73" s="63">
        <f t="shared" si="5"/>
        <v>0</v>
      </c>
      <c r="E73" s="63">
        <f t="shared" si="5"/>
        <v>0</v>
      </c>
      <c r="F73" s="63">
        <f t="shared" si="5"/>
        <v>0</v>
      </c>
      <c r="G73" s="63">
        <f t="shared" si="5"/>
        <v>0</v>
      </c>
      <c r="H73" s="63">
        <f t="shared" si="5"/>
        <v>0</v>
      </c>
      <c r="I73" s="63">
        <f t="shared" si="5"/>
        <v>0</v>
      </c>
      <c r="J73" s="63">
        <f t="shared" si="5"/>
        <v>248.625</v>
      </c>
      <c r="K73" s="63">
        <f t="shared" si="5"/>
        <v>0</v>
      </c>
      <c r="L73" s="63">
        <f t="shared" si="5"/>
        <v>0</v>
      </c>
      <c r="M73" s="63">
        <f t="shared" si="5"/>
        <v>0</v>
      </c>
      <c r="N73" s="63">
        <f t="shared" si="5"/>
        <v>49.975089999999994</v>
      </c>
      <c r="O73" s="63">
        <f t="shared" si="5"/>
        <v>50</v>
      </c>
      <c r="P73" s="63">
        <f t="shared" si="5"/>
        <v>0</v>
      </c>
      <c r="Q73" s="63">
        <f t="shared" si="5"/>
        <v>0</v>
      </c>
      <c r="R73" s="63">
        <f t="shared" si="5"/>
        <v>0</v>
      </c>
      <c r="S73" s="63">
        <f t="shared" si="5"/>
        <v>0</v>
      </c>
      <c r="T73" s="63">
        <f t="shared" si="5"/>
        <v>0</v>
      </c>
      <c r="U73" s="63">
        <f t="shared" si="5"/>
        <v>0</v>
      </c>
      <c r="V73" s="63">
        <f t="shared" si="5"/>
        <v>348.60009000000002</v>
      </c>
      <c r="X73" s="25"/>
      <c r="Y73" s="25"/>
    </row>
    <row r="74" spans="1:38" ht="15.75" customHeight="1">
      <c r="A74" s="164"/>
      <c r="B74" s="13" t="s">
        <v>61</v>
      </c>
      <c r="C74" s="52">
        <v>0</v>
      </c>
      <c r="D74" s="52">
        <v>0</v>
      </c>
      <c r="E74" s="19">
        <v>0</v>
      </c>
      <c r="F74" s="19">
        <v>0</v>
      </c>
      <c r="G74" s="19">
        <v>0</v>
      </c>
      <c r="H74" s="19">
        <v>0</v>
      </c>
      <c r="I74" s="52">
        <v>0</v>
      </c>
      <c r="J74" s="52">
        <v>0</v>
      </c>
      <c r="K74" s="19">
        <v>0</v>
      </c>
      <c r="L74" s="19">
        <v>0</v>
      </c>
      <c r="M74" s="19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9">
        <f t="shared" si="4"/>
        <v>0</v>
      </c>
    </row>
    <row r="75" spans="1:38" ht="15.75" customHeight="1">
      <c r="A75" s="164"/>
      <c r="B75" s="13" t="s">
        <v>62</v>
      </c>
      <c r="C75" s="76">
        <v>4649.3212999999996</v>
      </c>
      <c r="D75" s="76">
        <v>1203.8238200000001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57">
        <v>63</v>
      </c>
      <c r="L75" s="57">
        <v>25</v>
      </c>
      <c r="M75" s="57">
        <v>50</v>
      </c>
      <c r="N75" s="19">
        <v>0</v>
      </c>
      <c r="O75" s="19">
        <v>0</v>
      </c>
      <c r="P75" s="19">
        <v>0</v>
      </c>
      <c r="Q75" s="57">
        <v>0.9690700000000001</v>
      </c>
      <c r="R75" s="52">
        <v>0</v>
      </c>
      <c r="S75" s="52">
        <v>0</v>
      </c>
      <c r="T75" s="52">
        <v>0</v>
      </c>
      <c r="U75" s="52">
        <v>0</v>
      </c>
      <c r="V75" s="9">
        <f t="shared" si="4"/>
        <v>5992.1141899999993</v>
      </c>
    </row>
    <row r="76" spans="1:38" ht="15.75" customHeight="1">
      <c r="A76" s="164"/>
      <c r="B76" s="13" t="s">
        <v>63</v>
      </c>
      <c r="C76" s="52">
        <v>0</v>
      </c>
      <c r="D76" s="52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66">
        <v>0</v>
      </c>
      <c r="L76" s="19">
        <v>0</v>
      </c>
      <c r="M76" s="166">
        <v>0</v>
      </c>
      <c r="N76" s="166">
        <v>0</v>
      </c>
      <c r="O76" s="19">
        <v>0</v>
      </c>
      <c r="P76" s="166">
        <v>1648.896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9">
        <f t="shared" si="4"/>
        <v>1648.896</v>
      </c>
      <c r="W76" s="9"/>
    </row>
    <row r="77" spans="1:38" ht="15.75" customHeight="1">
      <c r="A77" s="164"/>
      <c r="B77" s="13" t="s">
        <v>64</v>
      </c>
      <c r="C77" s="19">
        <v>0</v>
      </c>
      <c r="D77" s="19">
        <v>0</v>
      </c>
      <c r="E77" s="19">
        <v>0</v>
      </c>
      <c r="F77" s="19">
        <v>8500</v>
      </c>
      <c r="G77" s="166">
        <v>542.62</v>
      </c>
      <c r="H77" s="167">
        <v>77550.720000000001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52">
        <v>0</v>
      </c>
      <c r="R77" s="167">
        <v>3478.53</v>
      </c>
      <c r="S77" s="167">
        <v>885.91611999999998</v>
      </c>
      <c r="T77" s="52">
        <v>9.35</v>
      </c>
      <c r="U77" s="52">
        <v>45.83</v>
      </c>
      <c r="V77" s="9">
        <f t="shared" si="4"/>
        <v>9097.7999999999956</v>
      </c>
      <c r="W77" s="9"/>
      <c r="Y77" s="9"/>
    </row>
    <row r="78" spans="1:38" ht="15.75" customHeight="1">
      <c r="A78" s="164"/>
      <c r="B78" s="15" t="s">
        <v>215</v>
      </c>
      <c r="C78" s="14">
        <f t="shared" ref="C78:V78" si="6">SUM(C74:C77)</f>
        <v>4649.3212999999996</v>
      </c>
      <c r="D78" s="14">
        <f t="shared" si="6"/>
        <v>1203.8238200000001</v>
      </c>
      <c r="E78" s="14">
        <f t="shared" si="6"/>
        <v>0</v>
      </c>
      <c r="F78" s="14">
        <f t="shared" si="6"/>
        <v>8500</v>
      </c>
      <c r="G78" s="14">
        <f t="shared" si="6"/>
        <v>542.62</v>
      </c>
      <c r="H78" s="14">
        <f t="shared" si="6"/>
        <v>77550.720000000001</v>
      </c>
      <c r="I78" s="14">
        <f t="shared" si="6"/>
        <v>0</v>
      </c>
      <c r="J78" s="14">
        <f t="shared" si="6"/>
        <v>0</v>
      </c>
      <c r="K78" s="14">
        <f t="shared" si="6"/>
        <v>63</v>
      </c>
      <c r="L78" s="14">
        <f t="shared" si="6"/>
        <v>25</v>
      </c>
      <c r="M78" s="14">
        <f t="shared" si="6"/>
        <v>50</v>
      </c>
      <c r="N78" s="14">
        <f t="shared" si="6"/>
        <v>0</v>
      </c>
      <c r="O78" s="14">
        <f t="shared" si="6"/>
        <v>0</v>
      </c>
      <c r="P78" s="14">
        <f t="shared" si="6"/>
        <v>1648.896</v>
      </c>
      <c r="Q78" s="14">
        <f t="shared" si="6"/>
        <v>0.9690700000000001</v>
      </c>
      <c r="R78" s="14">
        <f t="shared" si="6"/>
        <v>3478.53</v>
      </c>
      <c r="S78" s="14">
        <f t="shared" si="6"/>
        <v>885.91611999999998</v>
      </c>
      <c r="T78" s="14">
        <f t="shared" si="6"/>
        <v>9.35</v>
      </c>
      <c r="U78" s="14">
        <f t="shared" si="6"/>
        <v>45.83</v>
      </c>
      <c r="V78" s="14">
        <f t="shared" si="6"/>
        <v>16738.810189999997</v>
      </c>
      <c r="X78" s="13" t="s">
        <v>359</v>
      </c>
      <c r="AA78" s="14">
        <v>16738.810189999997</v>
      </c>
    </row>
    <row r="79" spans="1:38" ht="15.75" customHeight="1">
      <c r="A79" s="15"/>
      <c r="B79" s="24" t="s">
        <v>48</v>
      </c>
      <c r="C79" s="148">
        <f t="shared" ref="C79:V79" si="7">+C78+C73</f>
        <v>4649.3212999999996</v>
      </c>
      <c r="D79" s="148">
        <f t="shared" si="7"/>
        <v>1203.8238200000001</v>
      </c>
      <c r="E79" s="148">
        <f t="shared" si="7"/>
        <v>0</v>
      </c>
      <c r="F79" s="148">
        <f t="shared" si="7"/>
        <v>8500</v>
      </c>
      <c r="G79" s="148">
        <f t="shared" si="7"/>
        <v>542.62</v>
      </c>
      <c r="H79" s="148">
        <f t="shared" si="7"/>
        <v>77550.720000000001</v>
      </c>
      <c r="I79" s="148">
        <f t="shared" si="7"/>
        <v>0</v>
      </c>
      <c r="J79" s="148">
        <f t="shared" si="7"/>
        <v>248.625</v>
      </c>
      <c r="K79" s="148">
        <f t="shared" si="7"/>
        <v>63</v>
      </c>
      <c r="L79" s="148">
        <f t="shared" si="7"/>
        <v>25</v>
      </c>
      <c r="M79" s="148">
        <f t="shared" si="7"/>
        <v>50</v>
      </c>
      <c r="N79" s="148">
        <f t="shared" si="7"/>
        <v>49.975089999999994</v>
      </c>
      <c r="O79" s="148">
        <f t="shared" si="7"/>
        <v>50</v>
      </c>
      <c r="P79" s="148">
        <f t="shared" si="7"/>
        <v>1648.896</v>
      </c>
      <c r="Q79" s="148">
        <f t="shared" si="7"/>
        <v>0.9690700000000001</v>
      </c>
      <c r="R79" s="148">
        <f t="shared" si="7"/>
        <v>3478.53</v>
      </c>
      <c r="S79" s="148">
        <f t="shared" si="7"/>
        <v>885.91611999999998</v>
      </c>
      <c r="T79" s="148">
        <f t="shared" si="7"/>
        <v>9.35</v>
      </c>
      <c r="U79" s="148">
        <f t="shared" si="7"/>
        <v>45.83</v>
      </c>
      <c r="V79" s="148">
        <f t="shared" si="7"/>
        <v>17087.410279999996</v>
      </c>
      <c r="W79" s="168"/>
      <c r="X79" s="13" t="s">
        <v>16</v>
      </c>
      <c r="Y79" s="17"/>
      <c r="Z79" s="17"/>
      <c r="AA79" s="9">
        <f>+R77+S77+H77</f>
        <v>81915.166120000009</v>
      </c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26"/>
    </row>
    <row r="80" spans="1:38" ht="15.75" customHeight="1">
      <c r="A80" s="15"/>
      <c r="B80" s="24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9"/>
      <c r="Q80" s="9"/>
      <c r="R80" s="9"/>
      <c r="S80" s="9"/>
      <c r="T80" s="9"/>
      <c r="U80" s="9"/>
      <c r="V80" s="9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26"/>
    </row>
    <row r="81" spans="1:41" ht="15.75" customHeight="1">
      <c r="B81" s="15" t="s">
        <v>44</v>
      </c>
      <c r="C81" s="9">
        <v>0</v>
      </c>
      <c r="D81" s="9">
        <v>0</v>
      </c>
      <c r="E81" s="52">
        <v>0</v>
      </c>
      <c r="F81" s="52">
        <v>0</v>
      </c>
      <c r="G81" s="52">
        <v>0</v>
      </c>
      <c r="H81" s="9">
        <v>0</v>
      </c>
      <c r="I81" s="56">
        <v>8500</v>
      </c>
      <c r="J81" s="9">
        <v>0</v>
      </c>
      <c r="K81" s="52">
        <v>0</v>
      </c>
      <c r="L81" s="52">
        <v>0</v>
      </c>
      <c r="M81" s="13">
        <v>0</v>
      </c>
      <c r="N81" s="9">
        <v>0</v>
      </c>
      <c r="O81" s="9">
        <v>0</v>
      </c>
      <c r="P81" s="9">
        <v>0</v>
      </c>
      <c r="Q81" s="9">
        <v>0</v>
      </c>
      <c r="R81" s="13">
        <v>0</v>
      </c>
      <c r="S81" s="9">
        <v>0</v>
      </c>
      <c r="T81" s="9"/>
      <c r="U81" s="9"/>
      <c r="V81" s="56">
        <f>SUM(C81:S81)</f>
        <v>8500</v>
      </c>
      <c r="W81" s="52"/>
    </row>
    <row r="82" spans="1:41" ht="15.75" customHeight="1">
      <c r="A82" s="15"/>
      <c r="B82" s="24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9"/>
      <c r="Q82" s="9"/>
      <c r="R82" s="9"/>
      <c r="S82" s="9"/>
      <c r="T82" s="9"/>
      <c r="U82" s="9"/>
      <c r="V82" s="9"/>
      <c r="W82" s="9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26"/>
    </row>
    <row r="83" spans="1:41" ht="15.75" customHeight="1">
      <c r="A83" s="15"/>
      <c r="B83" s="27" t="s">
        <v>43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9"/>
      <c r="Q83" s="9"/>
      <c r="R83" s="9"/>
      <c r="S83" s="9"/>
      <c r="T83" s="9"/>
      <c r="U83" s="9"/>
      <c r="V83" s="9"/>
      <c r="W83" s="9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26"/>
    </row>
    <row r="84" spans="1:41" ht="15.75" customHeight="1">
      <c r="A84" s="15"/>
      <c r="B84" s="28" t="s">
        <v>45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9"/>
      <c r="Q84" s="9"/>
      <c r="R84" s="9"/>
      <c r="S84" s="9"/>
      <c r="T84" s="9"/>
      <c r="U84" s="9"/>
      <c r="V84" s="9"/>
      <c r="W84" s="9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26"/>
    </row>
    <row r="85" spans="1:41" ht="15.75" customHeight="1">
      <c r="A85" s="15"/>
      <c r="B85" s="169" t="s">
        <v>23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9"/>
      <c r="Q85" s="9"/>
      <c r="R85" s="9"/>
      <c r="S85" s="9"/>
      <c r="T85" s="9"/>
      <c r="U85" s="9"/>
      <c r="V85" s="9"/>
      <c r="W85" s="9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26"/>
    </row>
    <row r="86" spans="1:41" ht="15.75" customHeight="1">
      <c r="A86" s="15"/>
      <c r="B86" s="170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48"/>
      <c r="O86" s="17"/>
      <c r="P86" s="9"/>
      <c r="Q86" s="9"/>
      <c r="R86" s="9"/>
      <c r="S86" s="9"/>
      <c r="T86" s="9"/>
      <c r="U86" s="9"/>
      <c r="V86" s="9"/>
      <c r="W86" s="9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26"/>
    </row>
    <row r="87" spans="1:41" ht="15.75" customHeight="1">
      <c r="A87" s="15"/>
      <c r="B87" s="24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9"/>
      <c r="R87" s="9"/>
      <c r="S87" s="9"/>
      <c r="T87" s="17"/>
      <c r="U87" s="17"/>
      <c r="V87" s="17"/>
      <c r="W87" s="17"/>
      <c r="X87" s="26"/>
    </row>
    <row r="89" spans="1:41" ht="15.75" customHeight="1">
      <c r="B89" s="25" t="s">
        <v>265</v>
      </c>
      <c r="C89" s="9"/>
      <c r="D89" s="9"/>
      <c r="E89" s="9"/>
      <c r="F89" s="9"/>
      <c r="G89" s="9"/>
    </row>
    <row r="90" spans="1:41" ht="15.75" customHeight="1">
      <c r="B90" s="25"/>
      <c r="C90" s="9"/>
      <c r="D90" s="9"/>
      <c r="E90" s="9"/>
      <c r="F90" s="9"/>
      <c r="G90" s="9"/>
    </row>
    <row r="91" spans="1:41" ht="15.75" customHeight="1">
      <c r="B91" s="13" t="s">
        <v>40</v>
      </c>
      <c r="C91" s="17">
        <f>+V78</f>
        <v>16738.810189999997</v>
      </c>
      <c r="D91" s="9"/>
    </row>
    <row r="93" spans="1:41" ht="15.75" customHeight="1">
      <c r="C93" s="2" t="s">
        <v>372</v>
      </c>
      <c r="D93" s="2" t="s">
        <v>373</v>
      </c>
      <c r="E93" s="2" t="s">
        <v>374</v>
      </c>
      <c r="F93" s="2" t="s">
        <v>430</v>
      </c>
    </row>
    <row r="94" spans="1:41" s="171" customFormat="1" ht="72" customHeight="1">
      <c r="B94" s="172"/>
      <c r="C94" s="173" t="s">
        <v>362</v>
      </c>
      <c r="D94" s="173" t="s">
        <v>111</v>
      </c>
      <c r="E94" s="173" t="s">
        <v>6</v>
      </c>
      <c r="F94" s="173" t="s">
        <v>427</v>
      </c>
      <c r="G94" s="173" t="s">
        <v>32</v>
      </c>
      <c r="H94" s="173" t="s">
        <v>33</v>
      </c>
      <c r="I94" s="173" t="s">
        <v>368</v>
      </c>
      <c r="J94" s="173" t="s">
        <v>17</v>
      </c>
      <c r="K94" s="174" t="s">
        <v>118</v>
      </c>
      <c r="L94" s="175" t="s">
        <v>120</v>
      </c>
      <c r="N94" s="171" t="s">
        <v>366</v>
      </c>
      <c r="O94" s="171" t="s">
        <v>367</v>
      </c>
      <c r="P94" s="171" t="s">
        <v>28</v>
      </c>
      <c r="Q94" s="171" t="s">
        <v>29</v>
      </c>
      <c r="R94" s="171" t="s">
        <v>30</v>
      </c>
      <c r="S94" s="171" t="s">
        <v>31</v>
      </c>
      <c r="AC94" s="13"/>
    </row>
    <row r="95" spans="1:41" ht="15.75" customHeight="1">
      <c r="B95" s="19" t="s">
        <v>103</v>
      </c>
      <c r="C95" s="52">
        <v>256442</v>
      </c>
      <c r="D95" s="176">
        <v>23337.666666666668</v>
      </c>
      <c r="E95" s="52">
        <v>973</v>
      </c>
      <c r="F95" s="52">
        <v>404</v>
      </c>
      <c r="G95" s="52">
        <f t="shared" ref="G95:G110" si="8">+Q95*$E$118</f>
        <v>314.89497037333001</v>
      </c>
      <c r="H95" s="52">
        <f t="shared" ref="H95:H103" si="9">+S95*$E$121</f>
        <v>22.209931715404434</v>
      </c>
      <c r="I95" s="52">
        <f>+E123</f>
        <v>202.5</v>
      </c>
      <c r="J95" s="52">
        <f>C95+D95+E95+F95+G95+H95+I95</f>
        <v>281696.27156875539</v>
      </c>
      <c r="K95" s="177">
        <f>J95/J$113</f>
        <v>0.17929350395746504</v>
      </c>
      <c r="L95" s="9">
        <f>K95*$C$91</f>
        <v>3001.1599310440206</v>
      </c>
      <c r="N95" s="52">
        <v>0</v>
      </c>
      <c r="O95" s="19">
        <f>N95/N$113</f>
        <v>0</v>
      </c>
      <c r="P95" s="52">
        <f t="shared" ref="P95:P110" si="10">+D95</f>
        <v>23337.666666666668</v>
      </c>
      <c r="Q95" s="19">
        <f>P95/P$113</f>
        <v>0.14879856839850208</v>
      </c>
      <c r="R95" s="52">
        <f t="shared" ref="R95:R103" si="11">+D95</f>
        <v>23337.666666666668</v>
      </c>
      <c r="S95" s="178">
        <f t="shared" ref="S95:S112" si="12">+R95/$R$113</f>
        <v>0.16211628989346302</v>
      </c>
      <c r="T95" s="179" t="s">
        <v>428</v>
      </c>
      <c r="AC95" s="171"/>
    </row>
    <row r="96" spans="1:41" ht="15.75" customHeight="1">
      <c r="B96" s="19" t="s">
        <v>104</v>
      </c>
      <c r="C96" s="52">
        <v>34514.333333333328</v>
      </c>
      <c r="D96" s="52">
        <v>6124.3333333333339</v>
      </c>
      <c r="E96" s="52">
        <v>370.33333333333337</v>
      </c>
      <c r="F96" s="52">
        <v>87.333333333333343</v>
      </c>
      <c r="G96" s="52">
        <f t="shared" si="8"/>
        <v>82.635586114995675</v>
      </c>
      <c r="H96" s="52">
        <f t="shared" si="9"/>
        <v>5.8283900905135582</v>
      </c>
      <c r="I96" s="52">
        <f t="shared" ref="I96:I112" si="13">+O96*$E$124</f>
        <v>3.0691917054591622</v>
      </c>
      <c r="J96" s="52">
        <f t="shared" ref="J96:J112" si="14">C96+D96+E96+F96+G96+H96+I96</f>
        <v>41187.866501244302</v>
      </c>
      <c r="K96" s="177">
        <f t="shared" ref="K96:K112" si="15">J96/J$113</f>
        <v>2.6215174465800316E-2</v>
      </c>
      <c r="L96" s="9">
        <f t="shared" ref="L96:L112" si="16">K96*$C$91</f>
        <v>438.81082948076602</v>
      </c>
      <c r="N96" s="52">
        <f>+D96</f>
        <v>6124.3333333333339</v>
      </c>
      <c r="O96" s="19">
        <f t="shared" ref="O96:Q112" si="17">N96/N$113</f>
        <v>4.5469506747543145E-2</v>
      </c>
      <c r="P96" s="52">
        <f t="shared" si="10"/>
        <v>6124.3333333333339</v>
      </c>
      <c r="Q96" s="19">
        <f t="shared" si="17"/>
        <v>3.904812102303399E-2</v>
      </c>
      <c r="R96" s="52">
        <f t="shared" si="11"/>
        <v>6124.3333333333339</v>
      </c>
      <c r="S96" s="178">
        <f t="shared" si="12"/>
        <v>4.2542993361412831E-2</v>
      </c>
      <c r="T96" s="13" t="s">
        <v>429</v>
      </c>
    </row>
    <row r="97" spans="2:21" ht="15.75" customHeight="1">
      <c r="B97" s="19" t="s">
        <v>105</v>
      </c>
      <c r="C97" s="52">
        <v>25127.666666666664</v>
      </c>
      <c r="D97" s="52">
        <v>3903</v>
      </c>
      <c r="E97" s="52">
        <v>121.33333333333334</v>
      </c>
      <c r="F97" s="52">
        <v>60</v>
      </c>
      <c r="G97" s="52">
        <f t="shared" si="8"/>
        <v>52.663151244787699</v>
      </c>
      <c r="H97" s="52">
        <f t="shared" si="9"/>
        <v>3.7143971898885995</v>
      </c>
      <c r="I97" s="52">
        <f t="shared" si="13"/>
        <v>1.9559770140543911</v>
      </c>
      <c r="J97" s="52">
        <f t="shared" si="14"/>
        <v>29270.333525448728</v>
      </c>
      <c r="K97" s="177">
        <f t="shared" si="15"/>
        <v>1.8629925879230021E-2</v>
      </c>
      <c r="L97" s="9">
        <f t="shared" si="16"/>
        <v>311.84279314620011</v>
      </c>
      <c r="N97" s="52">
        <f>D97</f>
        <v>3903</v>
      </c>
      <c r="O97" s="19">
        <f t="shared" si="17"/>
        <v>2.8977437245250239E-2</v>
      </c>
      <c r="P97" s="52">
        <f t="shared" si="10"/>
        <v>3903</v>
      </c>
      <c r="Q97" s="19">
        <f t="shared" si="17"/>
        <v>2.4885127581707123E-2</v>
      </c>
      <c r="R97" s="52">
        <f t="shared" si="11"/>
        <v>3903</v>
      </c>
      <c r="S97" s="178">
        <f t="shared" si="12"/>
        <v>2.7112388247362038E-2</v>
      </c>
      <c r="T97" s="13" t="s">
        <v>363</v>
      </c>
    </row>
    <row r="98" spans="2:21" ht="15.75" customHeight="1">
      <c r="B98" s="19" t="s">
        <v>106</v>
      </c>
      <c r="C98" s="52">
        <v>15027.999999999998</v>
      </c>
      <c r="D98" s="52">
        <v>4092.333333333333</v>
      </c>
      <c r="E98" s="52">
        <v>1874</v>
      </c>
      <c r="F98" s="52">
        <v>56</v>
      </c>
      <c r="G98" s="52">
        <f t="shared" si="8"/>
        <v>55.217824565057526</v>
      </c>
      <c r="H98" s="52">
        <f t="shared" si="9"/>
        <v>3.8945814587293821</v>
      </c>
      <c r="I98" s="52">
        <f t="shared" si="13"/>
        <v>2.0508608593001756</v>
      </c>
      <c r="J98" s="52">
        <f t="shared" si="14"/>
        <v>21111.496600216418</v>
      </c>
      <c r="K98" s="177">
        <f t="shared" si="15"/>
        <v>1.3437004963393865E-2</v>
      </c>
      <c r="L98" s="9">
        <f t="shared" si="16"/>
        <v>224.91947560433778</v>
      </c>
      <c r="N98" s="52">
        <f t="shared" ref="N98:N112" si="18">D98</f>
        <v>4092.333333333333</v>
      </c>
      <c r="O98" s="19">
        <f t="shared" si="17"/>
        <v>3.0383123841484085E-2</v>
      </c>
      <c r="P98" s="52">
        <f t="shared" si="10"/>
        <v>4092.333333333333</v>
      </c>
      <c r="Q98" s="19">
        <f t="shared" si="17"/>
        <v>2.6092297490871837E-2</v>
      </c>
      <c r="R98" s="52">
        <f t="shared" si="11"/>
        <v>4092.333333333333</v>
      </c>
      <c r="S98" s="178">
        <f t="shared" si="12"/>
        <v>2.8427601888535634E-2</v>
      </c>
      <c r="T98" s="19" t="s">
        <v>364</v>
      </c>
      <c r="U98" s="19"/>
    </row>
    <row r="99" spans="2:21" ht="15.75" customHeight="1">
      <c r="B99" s="19" t="s">
        <v>107</v>
      </c>
      <c r="C99" s="52">
        <v>44655</v>
      </c>
      <c r="D99" s="52">
        <v>7869</v>
      </c>
      <c r="E99" s="52">
        <v>462.33333333333337</v>
      </c>
      <c r="F99" s="52">
        <v>244.33333333333331</v>
      </c>
      <c r="G99" s="52">
        <f t="shared" si="8"/>
        <v>106.17636104156659</v>
      </c>
      <c r="H99" s="52">
        <f t="shared" si="9"/>
        <v>7.4887500607823183</v>
      </c>
      <c r="I99" s="52">
        <f t="shared" si="13"/>
        <v>3.9435262935162703</v>
      </c>
      <c r="J99" s="52">
        <f t="shared" si="14"/>
        <v>53348.275304062532</v>
      </c>
      <c r="K99" s="177">
        <f t="shared" si="15"/>
        <v>3.3955008194058688E-2</v>
      </c>
      <c r="L99" s="9">
        <f t="shared" si="16"/>
        <v>568.36643716024298</v>
      </c>
      <c r="N99" s="52">
        <f t="shared" si="18"/>
        <v>7869</v>
      </c>
      <c r="O99" s="19">
        <f t="shared" si="17"/>
        <v>5.8422611755796598E-2</v>
      </c>
      <c r="P99" s="52">
        <f t="shared" si="10"/>
        <v>7869</v>
      </c>
      <c r="Q99" s="19">
        <f t="shared" si="17"/>
        <v>5.0171936700090534E-2</v>
      </c>
      <c r="R99" s="52">
        <f t="shared" si="11"/>
        <v>7869</v>
      </c>
      <c r="S99" s="178">
        <f t="shared" si="12"/>
        <v>5.4662409202790647E-2</v>
      </c>
      <c r="T99" s="19"/>
      <c r="U99" s="19"/>
    </row>
    <row r="100" spans="2:21" ht="15.75" customHeight="1">
      <c r="B100" s="19" t="s">
        <v>76</v>
      </c>
      <c r="C100" s="52">
        <v>11780.333333333332</v>
      </c>
      <c r="D100" s="52">
        <v>2628</v>
      </c>
      <c r="E100" s="52">
        <v>57.666666666666671</v>
      </c>
      <c r="F100" s="52">
        <v>36.666666666666671</v>
      </c>
      <c r="G100" s="52">
        <f t="shared" si="8"/>
        <v>35.459585311632608</v>
      </c>
      <c r="H100" s="52">
        <f t="shared" si="9"/>
        <v>2.5010084076421313</v>
      </c>
      <c r="I100" s="52">
        <f t="shared" si="13"/>
        <v>1.3170144998552242</v>
      </c>
      <c r="J100" s="52">
        <f t="shared" si="14"/>
        <v>14541.944274885795</v>
      </c>
      <c r="K100" s="177">
        <f t="shared" si="15"/>
        <v>9.2556288689184807E-3</v>
      </c>
      <c r="L100" s="9">
        <f t="shared" si="16"/>
        <v>154.9282148259108</v>
      </c>
      <c r="N100" s="52">
        <f t="shared" si="18"/>
        <v>2628</v>
      </c>
      <c r="O100" s="19">
        <f t="shared" si="17"/>
        <v>1.95113259237811E-2</v>
      </c>
      <c r="P100" s="52">
        <f t="shared" si="10"/>
        <v>2628</v>
      </c>
      <c r="Q100" s="19">
        <f t="shared" si="17"/>
        <v>1.6755858387067977E-2</v>
      </c>
      <c r="R100" s="52">
        <f t="shared" si="11"/>
        <v>2628</v>
      </c>
      <c r="S100" s="178">
        <f t="shared" si="12"/>
        <v>1.8255535822205338E-2</v>
      </c>
      <c r="T100" s="19"/>
      <c r="U100" s="19"/>
    </row>
    <row r="101" spans="2:21" ht="15.75" customHeight="1">
      <c r="B101" s="19" t="s">
        <v>77</v>
      </c>
      <c r="C101" s="52">
        <v>28833</v>
      </c>
      <c r="D101" s="52">
        <v>9160</v>
      </c>
      <c r="E101" s="52">
        <v>234</v>
      </c>
      <c r="F101" s="52">
        <v>154</v>
      </c>
      <c r="G101" s="52">
        <f t="shared" si="8"/>
        <v>123.59581486094166</v>
      </c>
      <c r="H101" s="52">
        <f t="shared" si="9"/>
        <v>8.7173656826491346</v>
      </c>
      <c r="I101" s="52">
        <f t="shared" si="13"/>
        <v>4.5905071608347994</v>
      </c>
      <c r="J101" s="52">
        <f t="shared" si="14"/>
        <v>38517.903687704427</v>
      </c>
      <c r="K101" s="177">
        <f t="shared" si="15"/>
        <v>2.4515801642689111E-2</v>
      </c>
      <c r="L101" s="9">
        <f t="shared" si="16"/>
        <v>410.36535035266314</v>
      </c>
      <c r="N101" s="52">
        <f t="shared" si="18"/>
        <v>9160</v>
      </c>
      <c r="O101" s="19">
        <f t="shared" si="17"/>
        <v>6.8007513493848884E-2</v>
      </c>
      <c r="P101" s="52">
        <f t="shared" si="10"/>
        <v>9160</v>
      </c>
      <c r="Q101" s="19">
        <f t="shared" si="17"/>
        <v>5.8403220253250634E-2</v>
      </c>
      <c r="R101" s="52">
        <f t="shared" si="11"/>
        <v>9160</v>
      </c>
      <c r="S101" s="178">
        <f t="shared" si="12"/>
        <v>6.3630406442694409E-2</v>
      </c>
      <c r="T101" s="19"/>
      <c r="U101" s="19"/>
    </row>
    <row r="102" spans="2:21" ht="15.75" customHeight="1">
      <c r="B102" s="19" t="s">
        <v>78</v>
      </c>
      <c r="C102" s="52">
        <v>87562.333333333328</v>
      </c>
      <c r="D102" s="52">
        <v>9257</v>
      </c>
      <c r="E102" s="52">
        <v>184.66666666666669</v>
      </c>
      <c r="F102" s="52">
        <v>184.66666666666666</v>
      </c>
      <c r="G102" s="52">
        <f t="shared" si="8"/>
        <v>124.90463517115033</v>
      </c>
      <c r="H102" s="52">
        <f t="shared" si="9"/>
        <v>8.8096783978474917</v>
      </c>
      <c r="I102" s="52">
        <f t="shared" si="13"/>
        <v>4.6391184266209322</v>
      </c>
      <c r="J102" s="52">
        <f t="shared" si="14"/>
        <v>97327.020098662295</v>
      </c>
      <c r="K102" s="177">
        <f t="shared" si="15"/>
        <v>6.1946515536215156E-2</v>
      </c>
      <c r="L102" s="9">
        <f t="shared" si="16"/>
        <v>1036.9109654925915</v>
      </c>
      <c r="N102" s="52">
        <f t="shared" si="18"/>
        <v>9257</v>
      </c>
      <c r="O102" s="19">
        <f t="shared" si="17"/>
        <v>6.8727680394384177E-2</v>
      </c>
      <c r="P102" s="52">
        <f t="shared" si="10"/>
        <v>9257</v>
      </c>
      <c r="Q102" s="19">
        <f t="shared" si="17"/>
        <v>5.9021682301783972E-2</v>
      </c>
      <c r="R102" s="52">
        <f t="shared" si="11"/>
        <v>9257</v>
      </c>
      <c r="S102" s="178">
        <f t="shared" si="12"/>
        <v>6.4304221882098486E-2</v>
      </c>
      <c r="T102" s="19"/>
      <c r="U102" s="19"/>
    </row>
    <row r="103" spans="2:21" ht="15.75" customHeight="1">
      <c r="B103" s="19" t="s">
        <v>79</v>
      </c>
      <c r="C103" s="52">
        <v>200467</v>
      </c>
      <c r="D103" s="52">
        <v>11308.666666666666</v>
      </c>
      <c r="E103" s="52">
        <v>29972</v>
      </c>
      <c r="F103" s="52">
        <v>352</v>
      </c>
      <c r="G103" s="52">
        <f t="shared" si="8"/>
        <v>152.58775891456719</v>
      </c>
      <c r="H103" s="52">
        <f t="shared" si="9"/>
        <v>10.762203353331678</v>
      </c>
      <c r="I103" s="52">
        <f t="shared" si="13"/>
        <v>5.6673051651558009</v>
      </c>
      <c r="J103" s="52">
        <f t="shared" si="14"/>
        <v>242268.68393409971</v>
      </c>
      <c r="K103" s="177">
        <f t="shared" si="15"/>
        <v>0.1541987084167224</v>
      </c>
      <c r="L103" s="9">
        <f t="shared" si="16"/>
        <v>2581.1029117306712</v>
      </c>
      <c r="N103" s="52">
        <f t="shared" si="18"/>
        <v>11308.666666666666</v>
      </c>
      <c r="O103" s="19">
        <f t="shared" si="17"/>
        <v>8.3960076520826682E-2</v>
      </c>
      <c r="P103" s="52">
        <f t="shared" si="10"/>
        <v>11308.666666666666</v>
      </c>
      <c r="Q103" s="19">
        <f t="shared" si="17"/>
        <v>7.2102898482961461E-2</v>
      </c>
      <c r="R103" s="52">
        <f t="shared" si="11"/>
        <v>11308.666666666666</v>
      </c>
      <c r="S103" s="178">
        <f t="shared" si="12"/>
        <v>7.8556228856435609E-2</v>
      </c>
      <c r="T103" s="19"/>
      <c r="U103" s="19"/>
    </row>
    <row r="104" spans="2:21" ht="15.75" customHeight="1">
      <c r="B104" s="19" t="s">
        <v>136</v>
      </c>
      <c r="C104" s="52">
        <v>160826.66666666666</v>
      </c>
      <c r="D104" s="52">
        <v>14072.333333333332</v>
      </c>
      <c r="E104" s="52">
        <v>2126.6666666666665</v>
      </c>
      <c r="F104" s="52">
        <v>301.66666666666669</v>
      </c>
      <c r="G104" s="52">
        <f t="shared" si="8"/>
        <v>189.87789359477341</v>
      </c>
      <c r="H104" s="52">
        <f>+E120</f>
        <v>411</v>
      </c>
      <c r="I104" s="52">
        <f t="shared" si="13"/>
        <v>7.0523086175022822</v>
      </c>
      <c r="J104" s="52">
        <f t="shared" si="14"/>
        <v>177935.26353554559</v>
      </c>
      <c r="K104" s="177">
        <f t="shared" si="15"/>
        <v>0.11325189609084425</v>
      </c>
      <c r="L104" s="9">
        <f t="shared" si="16"/>
        <v>1895.7019923222445</v>
      </c>
      <c r="N104" s="52">
        <f t="shared" si="18"/>
        <v>14072.333333333332</v>
      </c>
      <c r="O104" s="19">
        <f t="shared" si="17"/>
        <v>0.104478646185219</v>
      </c>
      <c r="P104" s="52">
        <f t="shared" si="10"/>
        <v>14072.333333333332</v>
      </c>
      <c r="Q104" s="19">
        <f t="shared" si="17"/>
        <v>8.9723753618321758E-2</v>
      </c>
      <c r="R104" s="52">
        <v>0</v>
      </c>
      <c r="S104" s="178">
        <f t="shared" si="12"/>
        <v>0</v>
      </c>
      <c r="T104" s="19"/>
      <c r="U104" s="19"/>
    </row>
    <row r="105" spans="2:21" ht="15.75" customHeight="1">
      <c r="B105" s="19" t="s">
        <v>137</v>
      </c>
      <c r="C105" s="52">
        <v>24770.666666666664</v>
      </c>
      <c r="D105" s="52">
        <v>3733.666666666667</v>
      </c>
      <c r="E105" s="52">
        <v>57.333333333333329</v>
      </c>
      <c r="F105" s="52">
        <v>87.666666666666671</v>
      </c>
      <c r="G105" s="52">
        <f t="shared" si="8"/>
        <v>50.378337782292853</v>
      </c>
      <c r="H105" s="52">
        <f t="shared" ref="H105:H112" si="19">+S105*$E$121</f>
        <v>3.5532464705732516</v>
      </c>
      <c r="I105" s="52">
        <f t="shared" si="13"/>
        <v>1.8711161102078091</v>
      </c>
      <c r="J105" s="52">
        <f t="shared" si="14"/>
        <v>28705.136033696403</v>
      </c>
      <c r="K105" s="177">
        <f t="shared" si="15"/>
        <v>1.8270190061074148E-2</v>
      </c>
      <c r="L105" s="9">
        <f t="shared" si="16"/>
        <v>305.82124356754463</v>
      </c>
      <c r="N105" s="52">
        <f t="shared" si="18"/>
        <v>3733.666666666667</v>
      </c>
      <c r="O105" s="19">
        <f t="shared" si="17"/>
        <v>2.7720238669745319E-2</v>
      </c>
      <c r="P105" s="52">
        <f t="shared" si="10"/>
        <v>3733.666666666667</v>
      </c>
      <c r="Q105" s="19">
        <f t="shared" si="17"/>
        <v>2.3805475620693611E-2</v>
      </c>
      <c r="R105" s="52">
        <f t="shared" ref="R105:R112" si="20">+D105</f>
        <v>3733.666666666667</v>
      </c>
      <c r="S105" s="178">
        <f t="shared" si="12"/>
        <v>2.5936105624622275E-2</v>
      </c>
      <c r="T105" s="19"/>
      <c r="U105" s="19"/>
    </row>
    <row r="106" spans="2:21" ht="15.75" customHeight="1">
      <c r="B106" s="19" t="s">
        <v>138</v>
      </c>
      <c r="C106" s="52">
        <v>68042.333333333328</v>
      </c>
      <c r="D106" s="52">
        <v>10963.666666666668</v>
      </c>
      <c r="E106" s="52">
        <v>488.33333333333337</v>
      </c>
      <c r="F106" s="52">
        <v>376.33333333333337</v>
      </c>
      <c r="G106" s="52">
        <f t="shared" si="8"/>
        <v>147.9326763679488</v>
      </c>
      <c r="H106" s="52">
        <f t="shared" si="19"/>
        <v>10.43387462401793</v>
      </c>
      <c r="I106" s="52">
        <f t="shared" si="13"/>
        <v>5.4944094260195566</v>
      </c>
      <c r="J106" s="52">
        <f t="shared" si="14"/>
        <v>80034.527627084637</v>
      </c>
      <c r="K106" s="177">
        <f t="shared" si="15"/>
        <v>5.0940223013701234E-2</v>
      </c>
      <c r="L106" s="9">
        <f t="shared" si="16"/>
        <v>852.67872406261461</v>
      </c>
      <c r="N106" s="52">
        <f t="shared" si="18"/>
        <v>10963.666666666668</v>
      </c>
      <c r="O106" s="19">
        <f t="shared" si="17"/>
        <v>8.1398658163252688E-2</v>
      </c>
      <c r="P106" s="52">
        <f t="shared" si="10"/>
        <v>10963.666666666668</v>
      </c>
      <c r="Q106" s="19">
        <f t="shared" si="17"/>
        <v>6.9903213877353237E-2</v>
      </c>
      <c r="R106" s="52">
        <f t="shared" si="20"/>
        <v>10963.666666666668</v>
      </c>
      <c r="S106" s="178">
        <f t="shared" si="12"/>
        <v>7.615966878845204E-2</v>
      </c>
      <c r="T106" s="19"/>
      <c r="U106" s="19"/>
    </row>
    <row r="107" spans="2:21" ht="15.75" customHeight="1">
      <c r="B107" s="19" t="s">
        <v>139</v>
      </c>
      <c r="C107" s="52">
        <v>271963</v>
      </c>
      <c r="D107" s="52">
        <v>35282.666666666664</v>
      </c>
      <c r="E107" s="52">
        <v>1827</v>
      </c>
      <c r="F107" s="52">
        <v>1832.6666666666665</v>
      </c>
      <c r="G107" s="52">
        <f t="shared" si="8"/>
        <v>476.06877042943785</v>
      </c>
      <c r="H107" s="52">
        <f t="shared" si="19"/>
        <v>33.577719169470363</v>
      </c>
      <c r="I107" s="52">
        <f t="shared" si="13"/>
        <v>17.681805020379983</v>
      </c>
      <c r="J107" s="52">
        <f t="shared" si="14"/>
        <v>311432.66162795265</v>
      </c>
      <c r="K107" s="177">
        <f t="shared" si="15"/>
        <v>0.19822006460758748</v>
      </c>
      <c r="L107" s="9">
        <f t="shared" si="16"/>
        <v>3317.9680373159431</v>
      </c>
      <c r="N107" s="52">
        <f t="shared" si="18"/>
        <v>35282.666666666664</v>
      </c>
      <c r="O107" s="19">
        <f t="shared" si="17"/>
        <v>0.26195266696859232</v>
      </c>
      <c r="P107" s="52">
        <f t="shared" si="10"/>
        <v>35282.666666666664</v>
      </c>
      <c r="Q107" s="19">
        <f t="shared" si="17"/>
        <v>0.22495866293180761</v>
      </c>
      <c r="R107" s="52">
        <f t="shared" si="20"/>
        <v>35282.666666666664</v>
      </c>
      <c r="S107" s="178">
        <f t="shared" si="12"/>
        <v>0.24509284065306833</v>
      </c>
      <c r="T107" s="19"/>
      <c r="U107" s="19"/>
    </row>
    <row r="108" spans="2:21" ht="15.75" customHeight="1">
      <c r="B108" s="19" t="s">
        <v>140</v>
      </c>
      <c r="C108" s="52">
        <v>48359.333333333328</v>
      </c>
      <c r="D108" s="52">
        <v>4754.333333333333</v>
      </c>
      <c r="E108" s="52">
        <v>156.66666666666666</v>
      </c>
      <c r="F108" s="52">
        <v>65.333333333333329</v>
      </c>
      <c r="G108" s="52">
        <f t="shared" si="8"/>
        <v>64.150185857409426</v>
      </c>
      <c r="H108" s="52">
        <f t="shared" si="19"/>
        <v>4.524591948021274</v>
      </c>
      <c r="I108" s="52">
        <f t="shared" si="13"/>
        <v>2.3826202196137825</v>
      </c>
      <c r="J108" s="52">
        <f t="shared" si="14"/>
        <v>53406.724064691713</v>
      </c>
      <c r="K108" s="177">
        <f t="shared" si="15"/>
        <v>3.39922095493937E-2</v>
      </c>
      <c r="L108" s="9">
        <f t="shared" si="16"/>
        <v>568.98914358600643</v>
      </c>
      <c r="N108" s="52">
        <f t="shared" si="18"/>
        <v>4754.333333333333</v>
      </c>
      <c r="O108" s="19">
        <f t="shared" si="17"/>
        <v>3.5298077327611595E-2</v>
      </c>
      <c r="P108" s="52">
        <f t="shared" si="10"/>
        <v>4754.333333333333</v>
      </c>
      <c r="Q108" s="19">
        <f t="shared" si="17"/>
        <v>3.0313141574676631E-2</v>
      </c>
      <c r="R108" s="52">
        <f t="shared" si="20"/>
        <v>4754.333333333333</v>
      </c>
      <c r="S108" s="178">
        <f t="shared" si="12"/>
        <v>3.302621859869543E-2</v>
      </c>
      <c r="T108" s="19"/>
      <c r="U108" s="19"/>
    </row>
    <row r="109" spans="2:21" ht="15.75" customHeight="1">
      <c r="B109" s="19" t="s">
        <v>141</v>
      </c>
      <c r="C109" s="52">
        <v>18150</v>
      </c>
      <c r="D109" s="52">
        <v>3688.333333333333</v>
      </c>
      <c r="E109" s="52">
        <v>76</v>
      </c>
      <c r="F109" s="52">
        <v>37.666666666666664</v>
      </c>
      <c r="G109" s="52">
        <f t="shared" si="8"/>
        <v>49.766655438002886</v>
      </c>
      <c r="H109" s="52">
        <f t="shared" si="19"/>
        <v>3.5101037583155992</v>
      </c>
      <c r="I109" s="52">
        <f t="shared" si="13"/>
        <v>1.8483974430362828</v>
      </c>
      <c r="J109" s="52">
        <f t="shared" si="14"/>
        <v>22007.125156639351</v>
      </c>
      <c r="K109" s="177">
        <f t="shared" si="15"/>
        <v>1.4007052913376193E-2</v>
      </c>
      <c r="L109" s="9">
        <f t="shared" si="16"/>
        <v>234.46140003829055</v>
      </c>
      <c r="N109" s="52">
        <f t="shared" si="18"/>
        <v>3688.333333333333</v>
      </c>
      <c r="O109" s="19">
        <f t="shared" si="17"/>
        <v>2.7383665822759747E-2</v>
      </c>
      <c r="P109" s="52">
        <f t="shared" si="10"/>
        <v>3688.333333333333</v>
      </c>
      <c r="Q109" s="19">
        <f t="shared" si="17"/>
        <v>2.3516434938217548E-2</v>
      </c>
      <c r="R109" s="52">
        <f t="shared" si="20"/>
        <v>3688.333333333333</v>
      </c>
      <c r="S109" s="178">
        <f t="shared" si="12"/>
        <v>2.5621195316172258E-2</v>
      </c>
      <c r="T109" s="19"/>
      <c r="U109" s="19"/>
    </row>
    <row r="110" spans="2:21" ht="15.75" customHeight="1">
      <c r="B110" s="19" t="s">
        <v>142</v>
      </c>
      <c r="C110" s="52">
        <v>56290</v>
      </c>
      <c r="D110" s="52">
        <v>5592.666666666667</v>
      </c>
      <c r="E110" s="52">
        <v>289.66666666666663</v>
      </c>
      <c r="F110" s="52">
        <v>87.333333333333343</v>
      </c>
      <c r="G110" s="52">
        <f t="shared" si="8"/>
        <v>75.461811562477422</v>
      </c>
      <c r="H110" s="52">
        <f t="shared" si="19"/>
        <v>5.3224148989624158</v>
      </c>
      <c r="I110" s="52">
        <f t="shared" si="13"/>
        <v>2.8027485132636927</v>
      </c>
      <c r="J110" s="52">
        <f t="shared" si="14"/>
        <v>62343.253641641364</v>
      </c>
      <c r="K110" s="177">
        <f t="shared" si="15"/>
        <v>3.9680114796232409E-2</v>
      </c>
      <c r="L110" s="9">
        <f t="shared" si="16"/>
        <v>664.19790989154467</v>
      </c>
      <c r="N110" s="52">
        <f t="shared" si="18"/>
        <v>5592.666666666667</v>
      </c>
      <c r="O110" s="19">
        <f t="shared" si="17"/>
        <v>4.1522200196499152E-2</v>
      </c>
      <c r="P110" s="52">
        <f t="shared" si="10"/>
        <v>5592.666666666667</v>
      </c>
      <c r="Q110" s="19">
        <f t="shared" si="17"/>
        <v>3.5658268901347864E-2</v>
      </c>
      <c r="R110" s="52">
        <f t="shared" si="20"/>
        <v>5592.666666666667</v>
      </c>
      <c r="S110" s="178">
        <f t="shared" si="12"/>
        <v>3.8849743788046828E-2</v>
      </c>
      <c r="T110" s="19"/>
      <c r="U110" s="19"/>
    </row>
    <row r="111" spans="2:21" ht="15.75" customHeight="1">
      <c r="B111" s="19" t="s">
        <v>144</v>
      </c>
      <c r="C111" s="52">
        <v>5351.333333333333</v>
      </c>
      <c r="D111" s="52">
        <v>1188</v>
      </c>
      <c r="E111" s="52">
        <v>34.333333333333336</v>
      </c>
      <c r="F111" s="52">
        <v>12</v>
      </c>
      <c r="G111" s="52">
        <f>+E117</f>
        <v>6348.75</v>
      </c>
      <c r="H111" s="52">
        <f t="shared" si="19"/>
        <v>1.1305928418108266</v>
      </c>
      <c r="I111" s="52">
        <f t="shared" si="13"/>
        <v>0.59536271911263561</v>
      </c>
      <c r="J111" s="52">
        <f t="shared" si="14"/>
        <v>12936.14262222759</v>
      </c>
      <c r="K111" s="177">
        <f t="shared" si="15"/>
        <v>8.2335713054213864E-3</v>
      </c>
      <c r="L111" s="9">
        <f t="shared" si="16"/>
        <v>137.82018726727907</v>
      </c>
      <c r="N111" s="52">
        <f t="shared" si="18"/>
        <v>1188</v>
      </c>
      <c r="O111" s="19">
        <f t="shared" si="17"/>
        <v>8.8201884312983057E-3</v>
      </c>
      <c r="P111" s="52">
        <v>0</v>
      </c>
      <c r="Q111" s="19">
        <f t="shared" si="17"/>
        <v>0</v>
      </c>
      <c r="R111" s="52">
        <f t="shared" si="20"/>
        <v>1188</v>
      </c>
      <c r="S111" s="178">
        <f t="shared" si="12"/>
        <v>8.2525024949695377E-3</v>
      </c>
      <c r="T111" s="19"/>
      <c r="U111" s="19"/>
    </row>
    <row r="112" spans="2:21" ht="15.75" customHeight="1">
      <c r="B112" s="19" t="s">
        <v>145</v>
      </c>
      <c r="C112" s="52">
        <v>1957.333333333333</v>
      </c>
      <c r="D112" s="52">
        <v>1073</v>
      </c>
      <c r="E112" s="52">
        <v>14</v>
      </c>
      <c r="F112" s="52">
        <v>15</v>
      </c>
      <c r="G112" s="52">
        <f>+Q112*$E$118</f>
        <v>14.477981369627773</v>
      </c>
      <c r="H112" s="52">
        <f t="shared" si="19"/>
        <v>1.0211499320395765</v>
      </c>
      <c r="I112" s="52">
        <f t="shared" si="13"/>
        <v>0.53773080606722057</v>
      </c>
      <c r="J112" s="52">
        <f t="shared" si="14"/>
        <v>3075.3701954410676</v>
      </c>
      <c r="K112" s="177">
        <f t="shared" si="15"/>
        <v>1.9574057378760903E-3</v>
      </c>
      <c r="L112" s="9">
        <f t="shared" si="16"/>
        <v>32.764643111124762</v>
      </c>
      <c r="N112" s="52">
        <f t="shared" si="18"/>
        <v>1073</v>
      </c>
      <c r="O112" s="19">
        <f t="shared" si="17"/>
        <v>7.9663823121069715E-3</v>
      </c>
      <c r="P112" s="52">
        <f>+D112</f>
        <v>1073</v>
      </c>
      <c r="Q112" s="19">
        <f t="shared" si="17"/>
        <v>6.8413379183120014E-3</v>
      </c>
      <c r="R112" s="52">
        <f t="shared" si="20"/>
        <v>1073</v>
      </c>
      <c r="S112" s="178">
        <f t="shared" si="12"/>
        <v>7.4536491389750109E-3</v>
      </c>
      <c r="T112" s="19"/>
      <c r="U112" s="19"/>
    </row>
    <row r="113" spans="2:22" ht="15.75" customHeight="1">
      <c r="B113" s="180" t="s">
        <v>146</v>
      </c>
      <c r="C113" s="148">
        <v>1360120.333333333</v>
      </c>
      <c r="D113" s="52">
        <v>158028.66666666666</v>
      </c>
      <c r="E113" s="52">
        <f>SUM(E95:E112)</f>
        <v>39319.333333333336</v>
      </c>
      <c r="F113" s="52">
        <v>4394.666666666667</v>
      </c>
      <c r="G113" s="52">
        <f t="shared" ref="G113:L113" si="21">SUM(G95:G112)</f>
        <v>8465</v>
      </c>
      <c r="H113" s="52">
        <f t="shared" si="21"/>
        <v>547.99999999999989</v>
      </c>
      <c r="I113" s="52">
        <f t="shared" si="21"/>
        <v>270</v>
      </c>
      <c r="J113" s="52">
        <f t="shared" si="21"/>
        <v>1571146</v>
      </c>
      <c r="K113" s="9">
        <f t="shared" si="21"/>
        <v>1.0000000000000002</v>
      </c>
      <c r="L113" s="17">
        <f t="shared" si="21"/>
        <v>16738.810189999997</v>
      </c>
      <c r="N113" s="52">
        <f t="shared" ref="N113:S113" si="22">SUM(N95:N112)</f>
        <v>134691</v>
      </c>
      <c r="O113" s="52">
        <f t="shared" si="22"/>
        <v>0.99999999999999989</v>
      </c>
      <c r="P113" s="52">
        <f t="shared" si="22"/>
        <v>156840.66666666669</v>
      </c>
      <c r="Q113" s="52">
        <f t="shared" si="22"/>
        <v>0.99999999999999989</v>
      </c>
      <c r="R113" s="52">
        <f t="shared" si="22"/>
        <v>143956.33333333337</v>
      </c>
      <c r="S113" s="52">
        <f t="shared" si="22"/>
        <v>0.99999999999999989</v>
      </c>
      <c r="T113" s="19"/>
      <c r="U113" s="19"/>
    </row>
    <row r="114" spans="2:22" ht="15.75" customHeight="1">
      <c r="B114" s="19"/>
      <c r="C114" s="19"/>
      <c r="D114" s="19"/>
      <c r="E114" s="19"/>
      <c r="F114" s="19"/>
      <c r="G114" s="19"/>
      <c r="H114" s="19"/>
      <c r="I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2:22" ht="15.75" customHeight="1">
      <c r="B115" s="19"/>
      <c r="C115" s="19"/>
      <c r="D115" s="19"/>
      <c r="E115" s="52"/>
      <c r="F115" s="19"/>
      <c r="G115" s="19"/>
      <c r="H115" s="19"/>
      <c r="I115" s="19"/>
    </row>
    <row r="116" spans="2:22" ht="15.75" customHeight="1">
      <c r="B116" s="55" t="s">
        <v>26</v>
      </c>
      <c r="C116" s="19"/>
      <c r="D116" s="19"/>
      <c r="E116" s="52">
        <v>8465</v>
      </c>
      <c r="F116" s="19"/>
      <c r="G116" s="19"/>
      <c r="H116" s="19"/>
      <c r="I116" s="19"/>
    </row>
    <row r="117" spans="2:22" ht="15.75" customHeight="1">
      <c r="B117" s="19" t="s">
        <v>144</v>
      </c>
      <c r="C117" s="19"/>
      <c r="D117" s="19"/>
      <c r="E117" s="52">
        <f>0.75*E116</f>
        <v>6348.75</v>
      </c>
      <c r="F117" s="19"/>
      <c r="G117" s="19"/>
      <c r="H117" s="19"/>
      <c r="I117" s="19"/>
    </row>
    <row r="118" spans="2:22" ht="15.75" customHeight="1">
      <c r="B118" s="19" t="s">
        <v>95</v>
      </c>
      <c r="C118" s="19"/>
      <c r="D118" s="19"/>
      <c r="E118" s="52">
        <f>E116-E117</f>
        <v>2116.25</v>
      </c>
      <c r="F118" s="19"/>
      <c r="G118" s="19"/>
      <c r="H118" s="19"/>
      <c r="I118" s="19"/>
    </row>
    <row r="119" spans="2:22" ht="15.75" customHeight="1">
      <c r="B119" s="55" t="s">
        <v>27</v>
      </c>
      <c r="C119" s="19"/>
      <c r="D119" s="19"/>
      <c r="E119" s="52">
        <v>548</v>
      </c>
      <c r="F119" s="19"/>
      <c r="G119" s="19"/>
      <c r="H119" s="19"/>
      <c r="I119" s="19"/>
    </row>
    <row r="120" spans="2:22" ht="15.75" customHeight="1">
      <c r="B120" s="19" t="s">
        <v>136</v>
      </c>
      <c r="C120" s="19"/>
      <c r="D120" s="19"/>
      <c r="E120" s="52">
        <f>0.75*E119</f>
        <v>411</v>
      </c>
      <c r="F120" s="19"/>
      <c r="G120" s="19"/>
      <c r="H120" s="19"/>
      <c r="I120" s="19"/>
    </row>
    <row r="121" spans="2:22" ht="15.75" customHeight="1">
      <c r="B121" s="19" t="s">
        <v>95</v>
      </c>
      <c r="C121" s="19"/>
      <c r="D121" s="19"/>
      <c r="E121" s="52">
        <f>E119-E120</f>
        <v>137</v>
      </c>
      <c r="F121" s="19"/>
      <c r="G121" s="19"/>
      <c r="H121" s="19"/>
      <c r="I121" s="19"/>
    </row>
    <row r="122" spans="2:22" ht="15.75" customHeight="1">
      <c r="B122" s="55" t="s">
        <v>365</v>
      </c>
      <c r="C122" s="19"/>
      <c r="D122" s="19"/>
      <c r="E122" s="52">
        <v>270</v>
      </c>
      <c r="F122" s="19"/>
      <c r="G122" s="19"/>
      <c r="H122" s="19"/>
      <c r="I122" s="19"/>
    </row>
    <row r="123" spans="2:22" ht="15.75" customHeight="1">
      <c r="B123" s="19" t="s">
        <v>103</v>
      </c>
      <c r="C123" s="19"/>
      <c r="D123" s="19"/>
      <c r="E123" s="52">
        <f>0.75*E122</f>
        <v>202.5</v>
      </c>
      <c r="F123" s="19"/>
      <c r="G123" s="19"/>
      <c r="H123" s="19"/>
      <c r="I123" s="19"/>
    </row>
    <row r="124" spans="2:22" ht="15.75" customHeight="1">
      <c r="B124" s="19" t="s">
        <v>95</v>
      </c>
      <c r="C124" s="19"/>
      <c r="D124" s="19"/>
      <c r="E124" s="52">
        <f>E122-E123</f>
        <v>67.5</v>
      </c>
      <c r="F124" s="19"/>
      <c r="G124" s="19"/>
      <c r="H124" s="19"/>
      <c r="I124" s="19"/>
    </row>
    <row r="125" spans="2:22" ht="15.75" customHeight="1">
      <c r="B125" s="19"/>
      <c r="C125" s="19"/>
      <c r="D125" s="19"/>
      <c r="E125" s="19"/>
      <c r="F125" s="19"/>
      <c r="G125" s="19"/>
      <c r="H125" s="19"/>
      <c r="I125" s="19"/>
    </row>
    <row r="126" spans="2:22" ht="15.75" customHeight="1">
      <c r="B126" s="55" t="s">
        <v>25</v>
      </c>
    </row>
    <row r="128" spans="2:22" ht="15.75" customHeight="1">
      <c r="B128" s="13" t="s">
        <v>47</v>
      </c>
      <c r="C128" s="9">
        <f>+C43</f>
        <v>187213.37743999998</v>
      </c>
    </row>
    <row r="129" spans="2:21" ht="15.75" customHeight="1">
      <c r="B129" s="13" t="s">
        <v>371</v>
      </c>
      <c r="C129" s="9">
        <f>+C42</f>
        <v>21938.77089</v>
      </c>
    </row>
    <row r="131" spans="2:21" s="30" customFormat="1" ht="75.75" customHeight="1">
      <c r="C131" s="30" t="s">
        <v>96</v>
      </c>
      <c r="D131" s="181" t="s">
        <v>97</v>
      </c>
      <c r="E131" s="30" t="s">
        <v>68</v>
      </c>
      <c r="F131" s="181" t="s">
        <v>69</v>
      </c>
      <c r="U131" s="13"/>
    </row>
    <row r="132" spans="2:21" ht="15.75" customHeight="1">
      <c r="B132" s="13" t="s">
        <v>103</v>
      </c>
      <c r="C132" s="59">
        <f t="shared" ref="C132:C149" si="23">D95/D$113</f>
        <v>0.14767995680108673</v>
      </c>
      <c r="D132" s="9">
        <f>C132*C$128</f>
        <v>27647.663492924741</v>
      </c>
      <c r="E132" s="182">
        <f t="shared" ref="E132:E149" si="24">C95/C$113</f>
        <v>0.18854361170494477</v>
      </c>
      <c r="F132" s="9">
        <f>E132*$C$129</f>
        <v>4136.4150999679059</v>
      </c>
      <c r="U132" s="30"/>
    </row>
    <row r="133" spans="2:21" ht="15.75" customHeight="1">
      <c r="B133" s="13" t="s">
        <v>104</v>
      </c>
      <c r="C133" s="59">
        <f t="shared" si="23"/>
        <v>3.8754571955299258E-2</v>
      </c>
      <c r="D133" s="9">
        <f t="shared" ref="D133:D149" si="25">C133*C$128</f>
        <v>7255.3743069930779</v>
      </c>
      <c r="E133" s="182">
        <f t="shared" si="24"/>
        <v>2.5375941001298662E-2</v>
      </c>
      <c r="F133" s="9">
        <f t="shared" ref="F133:F149" si="26">E133*$C$129</f>
        <v>556.71695574564853</v>
      </c>
    </row>
    <row r="134" spans="2:21" ht="15.75" customHeight="1">
      <c r="B134" s="13" t="s">
        <v>105</v>
      </c>
      <c r="C134" s="59">
        <f t="shared" si="23"/>
        <v>2.4698050564665484E-2</v>
      </c>
      <c r="D134" s="9">
        <f t="shared" si="25"/>
        <v>4623.8054623949238</v>
      </c>
      <c r="E134" s="182">
        <f t="shared" si="24"/>
        <v>1.8474590851152634E-2</v>
      </c>
      <c r="F134" s="9">
        <f t="shared" si="26"/>
        <v>405.30981596992774</v>
      </c>
    </row>
    <row r="135" spans="2:21" ht="15.75" customHeight="1">
      <c r="B135" s="13" t="s">
        <v>106</v>
      </c>
      <c r="C135" s="59">
        <f t="shared" si="23"/>
        <v>2.5896145425091648E-2</v>
      </c>
      <c r="D135" s="9">
        <f t="shared" si="25"/>
        <v>4848.1048477088116</v>
      </c>
      <c r="E135" s="182">
        <f t="shared" si="24"/>
        <v>1.1049022378167031E-2</v>
      </c>
      <c r="F135" s="9">
        <f t="shared" si="26"/>
        <v>242.40197051308942</v>
      </c>
    </row>
    <row r="136" spans="2:21" ht="15.75" customHeight="1">
      <c r="B136" s="13" t="s">
        <v>107</v>
      </c>
      <c r="C136" s="59">
        <f t="shared" si="23"/>
        <v>4.97947629754939E-2</v>
      </c>
      <c r="D136" s="9">
        <f t="shared" si="25"/>
        <v>9322.2457554664761</v>
      </c>
      <c r="E136" s="182">
        <f t="shared" si="24"/>
        <v>3.2831653865920206E-2</v>
      </c>
      <c r="F136" s="9">
        <f t="shared" si="26"/>
        <v>720.28613210420622</v>
      </c>
    </row>
    <row r="137" spans="2:21" ht="15.75" customHeight="1">
      <c r="B137" s="13" t="s">
        <v>76</v>
      </c>
      <c r="C137" s="59">
        <f t="shared" si="23"/>
        <v>1.6629894154225184E-2</v>
      </c>
      <c r="D137" s="9">
        <f t="shared" si="25"/>
        <v>3113.3386510822088</v>
      </c>
      <c r="E137" s="182">
        <f t="shared" si="24"/>
        <v>8.6612434537042191E-3</v>
      </c>
      <c r="F137" s="9">
        <f t="shared" si="26"/>
        <v>190.01703575332917</v>
      </c>
    </row>
    <row r="138" spans="2:21" ht="15.75" customHeight="1">
      <c r="B138" s="13" t="s">
        <v>77</v>
      </c>
      <c r="C138" s="59">
        <f t="shared" si="23"/>
        <v>5.7964166838927959E-2</v>
      </c>
      <c r="D138" s="9">
        <f t="shared" si="25"/>
        <v>10851.667444411351</v>
      </c>
      <c r="E138" s="182">
        <f t="shared" si="24"/>
        <v>2.1198859610706017E-2</v>
      </c>
      <c r="F138" s="9">
        <f t="shared" si="26"/>
        <v>465.07692412855391</v>
      </c>
    </row>
    <row r="139" spans="2:21" ht="15.75" customHeight="1">
      <c r="B139" s="13" t="s">
        <v>78</v>
      </c>
      <c r="C139" s="59">
        <f t="shared" si="23"/>
        <v>5.8577979522702633E-2</v>
      </c>
      <c r="D139" s="9">
        <f t="shared" si="25"/>
        <v>10966.581390056319</v>
      </c>
      <c r="E139" s="182">
        <f t="shared" si="24"/>
        <v>6.4378372403814277E-2</v>
      </c>
      <c r="F139" s="9">
        <f t="shared" si="26"/>
        <v>1412.3823624383799</v>
      </c>
    </row>
    <row r="140" spans="2:21" ht="15.75" customHeight="1">
      <c r="B140" s="13" t="s">
        <v>79</v>
      </c>
      <c r="C140" s="59">
        <f t="shared" si="23"/>
        <v>7.1560856047215057E-2</v>
      </c>
      <c r="D140" s="9">
        <f t="shared" si="25"/>
        <v>13397.149553096777</v>
      </c>
      <c r="E140" s="182">
        <f t="shared" si="24"/>
        <v>0.14738916483124903</v>
      </c>
      <c r="F140" s="9">
        <f t="shared" si="26"/>
        <v>3233.537118901218</v>
      </c>
    </row>
    <row r="141" spans="2:21" ht="15.75" customHeight="1">
      <c r="B141" s="13" t="s">
        <v>136</v>
      </c>
      <c r="C141" s="59">
        <f t="shared" si="23"/>
        <v>8.9049244229949837E-2</v>
      </c>
      <c r="D141" s="9">
        <f t="shared" si="25"/>
        <v>16671.209770768339</v>
      </c>
      <c r="E141" s="182">
        <f t="shared" si="24"/>
        <v>0.11824443964639406</v>
      </c>
      <c r="F141" s="9">
        <f t="shared" si="26"/>
        <v>2594.1376704186719</v>
      </c>
    </row>
    <row r="142" spans="2:21" ht="15.75" customHeight="1">
      <c r="B142" s="13" t="s">
        <v>137</v>
      </c>
      <c r="C142" s="59">
        <f t="shared" si="23"/>
        <v>2.362651502048152E-2</v>
      </c>
      <c r="D142" s="9">
        <f t="shared" si="25"/>
        <v>4423.1996741212361</v>
      </c>
      <c r="E142" s="182">
        <f t="shared" si="24"/>
        <v>1.8212114075200701E-2</v>
      </c>
      <c r="F142" s="9">
        <f t="shared" si="26"/>
        <v>399.55139811837239</v>
      </c>
    </row>
    <row r="143" spans="2:21" ht="15.75" customHeight="1">
      <c r="B143" s="13" t="s">
        <v>138</v>
      </c>
      <c r="C143" s="59">
        <f t="shared" si="23"/>
        <v>6.9377707842037117E-2</v>
      </c>
      <c r="D143" s="9">
        <f t="shared" si="25"/>
        <v>12988.435004153342</v>
      </c>
      <c r="E143" s="182">
        <f t="shared" si="24"/>
        <v>5.0026701068851515E-2</v>
      </c>
      <c r="F143" s="9">
        <f t="shared" si="26"/>
        <v>1097.5243331320514</v>
      </c>
    </row>
    <row r="144" spans="2:21" ht="15.75" customHeight="1">
      <c r="B144" s="13" t="s">
        <v>139</v>
      </c>
      <c r="C144" s="59">
        <f t="shared" si="23"/>
        <v>0.22326750842674115</v>
      </c>
      <c r="D144" s="9">
        <f t="shared" si="25"/>
        <v>41798.664325183869</v>
      </c>
      <c r="E144" s="182">
        <f t="shared" si="24"/>
        <v>0.19995510201180733</v>
      </c>
      <c r="F144" s="9">
        <f t="shared" si="26"/>
        <v>4386.769171323619</v>
      </c>
    </row>
    <row r="145" spans="2:6" ht="15.75" customHeight="1">
      <c r="B145" s="13" t="s">
        <v>140</v>
      </c>
      <c r="C145" s="59">
        <f t="shared" si="23"/>
        <v>3.0085258792708496E-2</v>
      </c>
      <c r="D145" s="9">
        <f t="shared" si="25"/>
        <v>5632.3629097394141</v>
      </c>
      <c r="E145" s="182">
        <f t="shared" si="24"/>
        <v>3.5555187396409296E-2</v>
      </c>
      <c r="F145" s="9">
        <f t="shared" si="26"/>
        <v>780.03711024083918</v>
      </c>
    </row>
    <row r="146" spans="2:6" ht="15.75" customHeight="1">
      <c r="B146" s="13" t="s">
        <v>141</v>
      </c>
      <c r="C146" s="59">
        <f t="shared" si="23"/>
        <v>2.3339647236999193E-2</v>
      </c>
      <c r="D146" s="9">
        <f t="shared" si="25"/>
        <v>4369.4941874967826</v>
      </c>
      <c r="E146" s="182">
        <f t="shared" si="24"/>
        <v>1.3344407516883925E-2</v>
      </c>
      <c r="F146" s="9">
        <f t="shared" si="26"/>
        <v>292.75989917571025</v>
      </c>
    </row>
    <row r="147" spans="2:6" ht="15.75" customHeight="1">
      <c r="B147" s="13" t="s">
        <v>142</v>
      </c>
      <c r="C147" s="59">
        <f t="shared" si="23"/>
        <v>3.539020346519408E-2</v>
      </c>
      <c r="D147" s="9">
        <f t="shared" si="25"/>
        <v>6625.5195190077748</v>
      </c>
      <c r="E147" s="182">
        <f t="shared" si="24"/>
        <v>4.1386044028947445E-2</v>
      </c>
      <c r="F147" s="9">
        <f t="shared" si="26"/>
        <v>907.95893799453052</v>
      </c>
    </row>
    <row r="148" spans="2:6" ht="15.75" customHeight="1">
      <c r="B148" s="13" t="s">
        <v>144</v>
      </c>
      <c r="C148" s="59">
        <f t="shared" si="23"/>
        <v>7.517623384786727E-3</v>
      </c>
      <c r="D148" s="9">
        <f t="shared" si="25"/>
        <v>1407.3996641878477</v>
      </c>
      <c r="E148" s="182">
        <f t="shared" si="24"/>
        <v>3.9344557993765752E-3</v>
      </c>
      <c r="F148" s="9">
        <f t="shared" si="26"/>
        <v>86.317124359354494</v>
      </c>
    </row>
    <row r="149" spans="2:6" ht="15.75" customHeight="1">
      <c r="B149" s="13" t="s">
        <v>145</v>
      </c>
      <c r="C149" s="59">
        <f t="shared" si="23"/>
        <v>6.7899073163940728E-3</v>
      </c>
      <c r="D149" s="9">
        <f t="shared" si="25"/>
        <v>1271.161481206701</v>
      </c>
      <c r="E149" s="182">
        <f t="shared" si="24"/>
        <v>1.4390883551724958E-3</v>
      </c>
      <c r="F149" s="9">
        <f t="shared" si="26"/>
        <v>31.571829714596333</v>
      </c>
    </row>
    <row r="150" spans="2:6" ht="15.75" customHeight="1">
      <c r="B150" s="15" t="s">
        <v>146</v>
      </c>
      <c r="C150" s="59">
        <f>SUM(C132:C149)</f>
        <v>1</v>
      </c>
      <c r="D150" s="9">
        <f>SUM(D132:D149)</f>
        <v>187213.37743999998</v>
      </c>
      <c r="E150" s="182">
        <f>SUM(E132:E149)</f>
        <v>1.0000000000000002</v>
      </c>
      <c r="F150" s="9">
        <f>SUM(F132:F149)</f>
        <v>21938.770890000007</v>
      </c>
    </row>
    <row r="153" spans="2:6" ht="15.75" customHeight="1">
      <c r="B153" s="13" t="s">
        <v>369</v>
      </c>
    </row>
    <row r="154" spans="2:6" ht="15.75" customHeight="1">
      <c r="B154" s="9"/>
      <c r="D154" s="9"/>
      <c r="F154" s="9"/>
    </row>
    <row r="155" spans="2:6" ht="15.75" customHeight="1">
      <c r="B155" s="13" t="s">
        <v>67</v>
      </c>
    </row>
    <row r="158" spans="2:6" ht="15.75" customHeight="1">
      <c r="B158" s="183" t="s">
        <v>266</v>
      </c>
    </row>
    <row r="160" spans="2:6" ht="15.75" customHeight="1">
      <c r="B160" s="13" t="s">
        <v>380</v>
      </c>
    </row>
    <row r="161" spans="2:9" ht="15.75" customHeight="1">
      <c r="B161" s="13" t="s">
        <v>381</v>
      </c>
    </row>
    <row r="163" spans="2:9" ht="15.75" customHeight="1">
      <c r="B163" s="17" t="s">
        <v>382</v>
      </c>
      <c r="C163" s="184"/>
      <c r="D163" s="17"/>
      <c r="F163" s="17"/>
      <c r="G163" s="17"/>
    </row>
    <row r="164" spans="2:9" ht="15.75" customHeight="1">
      <c r="B164" s="17"/>
      <c r="C164" s="17"/>
      <c r="D164" s="17"/>
      <c r="E164" s="17"/>
      <c r="F164" s="17"/>
      <c r="G164" s="17"/>
    </row>
    <row r="165" spans="2:9" ht="15.75" customHeight="1">
      <c r="B165" s="42"/>
      <c r="C165" s="42"/>
      <c r="D165" s="42"/>
      <c r="E165" s="42"/>
      <c r="F165" s="42"/>
      <c r="G165" s="42"/>
      <c r="H165" s="42"/>
      <c r="I165" s="42"/>
    </row>
    <row r="166" spans="2:9" ht="15.75" customHeight="1">
      <c r="B166" s="42"/>
      <c r="C166" s="102" t="s">
        <v>216</v>
      </c>
      <c r="D166" s="102" t="s">
        <v>217</v>
      </c>
      <c r="E166" s="102" t="s">
        <v>218</v>
      </c>
      <c r="F166" s="103" t="s">
        <v>219</v>
      </c>
      <c r="G166" s="102" t="s">
        <v>220</v>
      </c>
      <c r="H166" s="102" t="s">
        <v>221</v>
      </c>
      <c r="I166" s="102" t="s">
        <v>48</v>
      </c>
    </row>
    <row r="167" spans="2:9" ht="15.75" customHeight="1">
      <c r="B167" s="13" t="s">
        <v>103</v>
      </c>
      <c r="C167" s="7">
        <v>0</v>
      </c>
      <c r="D167" s="7">
        <v>0</v>
      </c>
      <c r="E167" s="7">
        <v>0</v>
      </c>
      <c r="F167" s="7">
        <v>0</v>
      </c>
      <c r="G167" s="42">
        <v>0</v>
      </c>
      <c r="H167" s="42">
        <v>0</v>
      </c>
      <c r="I167" s="7">
        <f>SUM(C167:H167)</f>
        <v>0</v>
      </c>
    </row>
    <row r="168" spans="2:9" ht="15.75" customHeight="1">
      <c r="B168" s="13" t="s">
        <v>104</v>
      </c>
      <c r="C168" s="7">
        <v>0</v>
      </c>
      <c r="D168" s="7">
        <v>0</v>
      </c>
      <c r="E168" s="7">
        <v>0</v>
      </c>
      <c r="F168" s="7">
        <v>0</v>
      </c>
      <c r="G168" s="42">
        <v>0</v>
      </c>
      <c r="H168" s="42">
        <v>0</v>
      </c>
      <c r="I168" s="7">
        <f t="shared" ref="I168:I189" si="27">SUM(C168:H168)</f>
        <v>0</v>
      </c>
    </row>
    <row r="169" spans="2:9" ht="15.75" customHeight="1">
      <c r="B169" s="13" t="s">
        <v>105</v>
      </c>
      <c r="C169" s="7">
        <v>0</v>
      </c>
      <c r="D169" s="7">
        <v>0</v>
      </c>
      <c r="E169" s="7">
        <v>0</v>
      </c>
      <c r="F169" s="7">
        <v>0</v>
      </c>
      <c r="G169" s="42">
        <v>0</v>
      </c>
      <c r="H169" s="42">
        <v>0</v>
      </c>
      <c r="I169" s="7">
        <f t="shared" si="27"/>
        <v>0</v>
      </c>
    </row>
    <row r="170" spans="2:9" ht="15.75" customHeight="1">
      <c r="B170" s="13" t="s">
        <v>106</v>
      </c>
      <c r="C170" s="7">
        <v>0</v>
      </c>
      <c r="D170" s="7">
        <v>0</v>
      </c>
      <c r="E170" s="7">
        <v>0</v>
      </c>
      <c r="F170" s="7">
        <v>0</v>
      </c>
      <c r="G170" s="42">
        <v>0</v>
      </c>
      <c r="H170" s="42">
        <v>0</v>
      </c>
      <c r="I170" s="7">
        <f t="shared" si="27"/>
        <v>0</v>
      </c>
    </row>
    <row r="171" spans="2:9" ht="15.75" customHeight="1">
      <c r="B171" s="13" t="s">
        <v>107</v>
      </c>
      <c r="C171" s="7">
        <v>0</v>
      </c>
      <c r="D171" s="7">
        <v>0</v>
      </c>
      <c r="E171" s="7">
        <v>0</v>
      </c>
      <c r="F171" s="7">
        <v>0</v>
      </c>
      <c r="G171" s="42">
        <v>0</v>
      </c>
      <c r="H171" s="42">
        <v>0</v>
      </c>
      <c r="I171" s="7">
        <f t="shared" si="27"/>
        <v>0</v>
      </c>
    </row>
    <row r="172" spans="2:9" ht="15.75" customHeight="1">
      <c r="B172" s="13" t="s">
        <v>76</v>
      </c>
      <c r="C172" s="7">
        <v>0</v>
      </c>
      <c r="D172" s="7">
        <v>0</v>
      </c>
      <c r="E172" s="7">
        <v>0</v>
      </c>
      <c r="F172" s="7">
        <v>0</v>
      </c>
      <c r="G172" s="42">
        <v>0</v>
      </c>
      <c r="H172" s="42">
        <v>0</v>
      </c>
      <c r="I172" s="7">
        <f t="shared" si="27"/>
        <v>0</v>
      </c>
    </row>
    <row r="173" spans="2:9" ht="15.75" customHeight="1">
      <c r="B173" s="13" t="s">
        <v>77</v>
      </c>
      <c r="C173" s="7">
        <v>0</v>
      </c>
      <c r="D173" s="7">
        <v>0</v>
      </c>
      <c r="E173" s="7">
        <v>0</v>
      </c>
      <c r="F173" s="7">
        <v>0</v>
      </c>
      <c r="G173" s="42">
        <v>0</v>
      </c>
      <c r="H173" s="42">
        <v>0</v>
      </c>
      <c r="I173" s="7">
        <f t="shared" si="27"/>
        <v>0</v>
      </c>
    </row>
    <row r="174" spans="2:9" ht="15.75" customHeight="1">
      <c r="B174" s="13" t="s">
        <v>78</v>
      </c>
      <c r="C174" s="7">
        <v>0</v>
      </c>
      <c r="D174" s="7">
        <v>0</v>
      </c>
      <c r="E174" s="7">
        <v>0</v>
      </c>
      <c r="F174" s="7">
        <v>0</v>
      </c>
      <c r="G174" s="42">
        <v>0</v>
      </c>
      <c r="H174" s="42">
        <v>0</v>
      </c>
      <c r="I174" s="7">
        <f t="shared" si="27"/>
        <v>0</v>
      </c>
    </row>
    <row r="175" spans="2:9" ht="15.75" customHeight="1">
      <c r="B175" s="13" t="s">
        <v>79</v>
      </c>
      <c r="C175" s="7">
        <v>0</v>
      </c>
      <c r="D175" s="7">
        <v>0</v>
      </c>
      <c r="E175" s="7">
        <v>0</v>
      </c>
      <c r="F175" s="7">
        <v>0</v>
      </c>
      <c r="G175" s="42">
        <v>0</v>
      </c>
      <c r="H175" s="42">
        <v>0</v>
      </c>
      <c r="I175" s="7">
        <f t="shared" si="27"/>
        <v>0</v>
      </c>
    </row>
    <row r="176" spans="2:9" ht="15.75" customHeight="1">
      <c r="B176" s="13" t="s">
        <v>136</v>
      </c>
      <c r="C176" s="7">
        <v>0</v>
      </c>
      <c r="D176" s="7">
        <v>0</v>
      </c>
      <c r="E176" s="7">
        <v>0</v>
      </c>
      <c r="F176" s="7">
        <v>0</v>
      </c>
      <c r="G176" s="42">
        <v>0</v>
      </c>
      <c r="H176" s="42">
        <v>0</v>
      </c>
      <c r="I176" s="7">
        <f t="shared" si="27"/>
        <v>0</v>
      </c>
    </row>
    <row r="177" spans="2:9" ht="15.75" customHeight="1">
      <c r="B177" s="13" t="s">
        <v>137</v>
      </c>
      <c r="C177" s="7">
        <v>0</v>
      </c>
      <c r="D177" s="7">
        <v>0</v>
      </c>
      <c r="E177" s="7">
        <v>0</v>
      </c>
      <c r="F177" s="7">
        <v>0</v>
      </c>
      <c r="G177" s="42">
        <v>0</v>
      </c>
      <c r="H177" s="42">
        <v>0</v>
      </c>
      <c r="I177" s="7">
        <f t="shared" si="27"/>
        <v>0</v>
      </c>
    </row>
    <row r="178" spans="2:9" ht="15.75" customHeight="1">
      <c r="B178" s="13" t="s">
        <v>138</v>
      </c>
      <c r="C178" s="7">
        <v>0</v>
      </c>
      <c r="D178" s="7">
        <v>0</v>
      </c>
      <c r="E178" s="7">
        <v>0</v>
      </c>
      <c r="F178" s="7">
        <v>0</v>
      </c>
      <c r="G178" s="42">
        <v>0</v>
      </c>
      <c r="H178" s="42">
        <v>0</v>
      </c>
      <c r="I178" s="7">
        <f t="shared" si="27"/>
        <v>0</v>
      </c>
    </row>
    <row r="179" spans="2:9" ht="15.75" customHeight="1">
      <c r="B179" s="13" t="s">
        <v>139</v>
      </c>
      <c r="C179" s="106">
        <v>0</v>
      </c>
      <c r="D179" s="106">
        <v>0</v>
      </c>
      <c r="E179" s="7">
        <v>0</v>
      </c>
      <c r="F179" s="106">
        <v>0</v>
      </c>
      <c r="G179" s="140">
        <v>0</v>
      </c>
      <c r="H179" s="42">
        <v>0</v>
      </c>
      <c r="I179" s="7">
        <f t="shared" si="27"/>
        <v>0</v>
      </c>
    </row>
    <row r="180" spans="2:9" ht="15.75" customHeight="1">
      <c r="B180" s="13" t="s">
        <v>140</v>
      </c>
      <c r="C180" s="7">
        <v>0</v>
      </c>
      <c r="D180" s="7">
        <v>0</v>
      </c>
      <c r="E180" s="7">
        <v>0</v>
      </c>
      <c r="F180" s="7">
        <v>0</v>
      </c>
      <c r="G180" s="42">
        <v>0</v>
      </c>
      <c r="H180" s="42">
        <v>0</v>
      </c>
      <c r="I180" s="7">
        <f t="shared" si="27"/>
        <v>0</v>
      </c>
    </row>
    <row r="181" spans="2:9" ht="15.75" customHeight="1">
      <c r="B181" s="13" t="s">
        <v>141</v>
      </c>
      <c r="C181" s="7">
        <v>0</v>
      </c>
      <c r="D181" s="7">
        <v>0</v>
      </c>
      <c r="E181" s="7">
        <v>0</v>
      </c>
      <c r="F181" s="7">
        <v>0</v>
      </c>
      <c r="G181" s="42">
        <v>0</v>
      </c>
      <c r="H181" s="42">
        <v>0</v>
      </c>
      <c r="I181" s="7">
        <f t="shared" si="27"/>
        <v>0</v>
      </c>
    </row>
    <row r="182" spans="2:9" ht="15.75" customHeight="1">
      <c r="B182" s="13" t="s">
        <v>142</v>
      </c>
      <c r="C182" s="7">
        <v>0</v>
      </c>
      <c r="D182" s="7">
        <v>0</v>
      </c>
      <c r="E182" s="7">
        <v>0</v>
      </c>
      <c r="F182" s="7">
        <v>0</v>
      </c>
      <c r="G182" s="42">
        <v>0</v>
      </c>
      <c r="H182" s="42">
        <v>0</v>
      </c>
      <c r="I182" s="7">
        <f t="shared" si="27"/>
        <v>0</v>
      </c>
    </row>
    <row r="183" spans="2:9" ht="15.75" customHeight="1">
      <c r="B183" s="13" t="s">
        <v>144</v>
      </c>
      <c r="C183" s="7">
        <v>0</v>
      </c>
      <c r="D183" s="7">
        <v>0</v>
      </c>
      <c r="E183" s="7">
        <v>0</v>
      </c>
      <c r="F183" s="7">
        <v>0</v>
      </c>
      <c r="G183" s="42">
        <v>0</v>
      </c>
      <c r="H183" s="42">
        <v>0</v>
      </c>
      <c r="I183" s="7">
        <f t="shared" si="27"/>
        <v>0</v>
      </c>
    </row>
    <row r="184" spans="2:9" ht="15.75" customHeight="1">
      <c r="B184" s="13" t="s">
        <v>145</v>
      </c>
      <c r="C184" s="7">
        <v>0</v>
      </c>
      <c r="D184" s="7">
        <v>0</v>
      </c>
      <c r="E184" s="7">
        <v>0</v>
      </c>
      <c r="F184" s="7">
        <v>0</v>
      </c>
      <c r="G184" s="42">
        <v>0</v>
      </c>
      <c r="H184" s="42">
        <v>0</v>
      </c>
      <c r="I184" s="7">
        <f t="shared" si="27"/>
        <v>0</v>
      </c>
    </row>
    <row r="185" spans="2:9" ht="15.75" customHeight="1">
      <c r="B185" s="15" t="s">
        <v>214</v>
      </c>
      <c r="C185" s="104">
        <f t="shared" ref="C185:I185" si="28">SUM(C167:C184)</f>
        <v>0</v>
      </c>
      <c r="D185" s="104">
        <f t="shared" si="28"/>
        <v>0</v>
      </c>
      <c r="E185" s="104">
        <f t="shared" si="28"/>
        <v>0</v>
      </c>
      <c r="F185" s="104">
        <f t="shared" si="28"/>
        <v>0</v>
      </c>
      <c r="G185" s="104">
        <f t="shared" si="28"/>
        <v>0</v>
      </c>
      <c r="H185" s="104">
        <f t="shared" si="28"/>
        <v>0</v>
      </c>
      <c r="I185" s="104">
        <f t="shared" si="28"/>
        <v>0</v>
      </c>
    </row>
    <row r="186" spans="2:9" ht="15.75" customHeight="1">
      <c r="B186" s="13" t="s">
        <v>61</v>
      </c>
      <c r="C186" s="42">
        <v>0</v>
      </c>
      <c r="D186" s="42">
        <v>0</v>
      </c>
      <c r="E186" s="42">
        <v>0</v>
      </c>
      <c r="F186" s="42">
        <v>0</v>
      </c>
      <c r="G186" s="7">
        <v>0</v>
      </c>
      <c r="H186" s="42">
        <v>0</v>
      </c>
      <c r="I186" s="7">
        <f t="shared" si="27"/>
        <v>0</v>
      </c>
    </row>
    <row r="187" spans="2:9" ht="15.75" customHeight="1">
      <c r="B187" s="13" t="s">
        <v>62</v>
      </c>
      <c r="C187" s="106">
        <v>1989.8999000000001</v>
      </c>
      <c r="D187" s="106">
        <v>1280.1659400000001</v>
      </c>
      <c r="E187" s="7">
        <v>0</v>
      </c>
      <c r="F187" s="106">
        <v>8.125</v>
      </c>
      <c r="G187" s="141">
        <v>35.16919</v>
      </c>
      <c r="H187" s="42">
        <v>0</v>
      </c>
      <c r="I187" s="7">
        <f t="shared" si="27"/>
        <v>3313.3600300000003</v>
      </c>
    </row>
    <row r="188" spans="2:9" ht="15.75" customHeight="1">
      <c r="B188" s="13" t="s">
        <v>63</v>
      </c>
      <c r="C188" s="42">
        <v>0</v>
      </c>
      <c r="D188" s="7">
        <v>0</v>
      </c>
      <c r="E188" s="42">
        <v>0</v>
      </c>
      <c r="F188" s="7">
        <v>0</v>
      </c>
      <c r="G188" s="7">
        <v>0</v>
      </c>
      <c r="H188" s="42">
        <v>0</v>
      </c>
      <c r="I188" s="7">
        <f t="shared" si="27"/>
        <v>0</v>
      </c>
    </row>
    <row r="189" spans="2:9" ht="15.75" customHeight="1">
      <c r="B189" s="13" t="s">
        <v>64</v>
      </c>
      <c r="C189" s="42">
        <v>0</v>
      </c>
      <c r="D189" s="42">
        <v>0</v>
      </c>
      <c r="E189" s="42">
        <v>0</v>
      </c>
      <c r="F189" s="7">
        <v>0</v>
      </c>
      <c r="G189" s="42">
        <v>0</v>
      </c>
      <c r="H189" s="42">
        <v>0</v>
      </c>
      <c r="I189" s="7">
        <f t="shared" si="27"/>
        <v>0</v>
      </c>
    </row>
    <row r="190" spans="2:9" ht="15.75" customHeight="1">
      <c r="B190" s="15" t="s">
        <v>215</v>
      </c>
      <c r="C190" s="104">
        <f t="shared" ref="C190:I190" si="29">SUM(C186:C189)</f>
        <v>1989.8999000000001</v>
      </c>
      <c r="D190" s="104">
        <f t="shared" si="29"/>
        <v>1280.1659400000001</v>
      </c>
      <c r="E190" s="104">
        <f t="shared" si="29"/>
        <v>0</v>
      </c>
      <c r="F190" s="104">
        <f t="shared" si="29"/>
        <v>8.125</v>
      </c>
      <c r="G190" s="104">
        <f t="shared" si="29"/>
        <v>35.16919</v>
      </c>
      <c r="H190" s="104">
        <f t="shared" si="29"/>
        <v>0</v>
      </c>
      <c r="I190" s="104">
        <f t="shared" si="29"/>
        <v>3313.3600300000003</v>
      </c>
    </row>
    <row r="191" spans="2:9" ht="15.75" customHeight="1">
      <c r="B191" s="24" t="s">
        <v>146</v>
      </c>
      <c r="C191" s="101">
        <f>+C190+C185</f>
        <v>1989.8999000000001</v>
      </c>
      <c r="D191" s="101">
        <f t="shared" ref="D191:I191" si="30">+D190+D185</f>
        <v>1280.1659400000001</v>
      </c>
      <c r="E191" s="101">
        <f t="shared" si="30"/>
        <v>0</v>
      </c>
      <c r="F191" s="101">
        <f t="shared" si="30"/>
        <v>8.125</v>
      </c>
      <c r="G191" s="101">
        <f t="shared" si="30"/>
        <v>35.16919</v>
      </c>
      <c r="H191" s="101">
        <f t="shared" si="30"/>
        <v>0</v>
      </c>
      <c r="I191" s="101">
        <f t="shared" si="30"/>
        <v>3313.3600300000003</v>
      </c>
    </row>
    <row r="192" spans="2:9" ht="15.75" customHeight="1">
      <c r="C192" s="101"/>
      <c r="D192" s="101"/>
      <c r="E192" s="101"/>
      <c r="F192" s="101"/>
      <c r="G192" s="42"/>
      <c r="H192" s="42"/>
      <c r="I192" s="42"/>
    </row>
    <row r="193" spans="2:11" ht="15.75" customHeight="1">
      <c r="B193" s="27" t="s">
        <v>43</v>
      </c>
      <c r="C193" s="101"/>
      <c r="D193" s="7"/>
      <c r="E193" s="101"/>
      <c r="F193" s="101"/>
      <c r="G193" s="42"/>
      <c r="H193" s="42"/>
      <c r="I193" s="42"/>
    </row>
    <row r="194" spans="2:11" ht="16.5" customHeight="1">
      <c r="B194" s="9"/>
      <c r="C194" s="20"/>
      <c r="D194" s="20"/>
      <c r="E194" s="20"/>
      <c r="F194" s="20"/>
      <c r="G194" s="20"/>
    </row>
    <row r="195" spans="2:11" ht="15.75" customHeight="1">
      <c r="B195" s="25" t="s">
        <v>384</v>
      </c>
      <c r="C195" s="17"/>
      <c r="D195" s="17"/>
      <c r="E195" s="17"/>
      <c r="F195" s="17"/>
      <c r="G195" s="17"/>
    </row>
    <row r="196" spans="2:11" ht="15.75" customHeight="1">
      <c r="B196" s="25"/>
      <c r="C196" s="17"/>
      <c r="D196" s="17"/>
      <c r="E196" s="17"/>
      <c r="F196" s="17"/>
      <c r="G196" s="17"/>
    </row>
    <row r="197" spans="2:11" ht="15.75" customHeight="1">
      <c r="B197" s="13" t="s">
        <v>388</v>
      </c>
      <c r="C197" s="17">
        <f>+C44</f>
        <v>3313.3600300000003</v>
      </c>
      <c r="D197" s="17"/>
      <c r="E197" s="17"/>
      <c r="F197" s="17"/>
      <c r="G197" s="17"/>
    </row>
    <row r="198" spans="2:11" ht="15.75" customHeight="1">
      <c r="B198" s="25"/>
      <c r="C198" s="17"/>
      <c r="D198" s="17"/>
      <c r="E198" s="17"/>
      <c r="F198" s="17"/>
      <c r="G198" s="17"/>
    </row>
    <row r="199" spans="2:11" ht="15.75" customHeight="1">
      <c r="C199" s="2" t="s">
        <v>375</v>
      </c>
      <c r="D199" s="2"/>
      <c r="F199" s="13" t="s">
        <v>373</v>
      </c>
      <c r="G199" s="2" t="s">
        <v>374</v>
      </c>
    </row>
    <row r="200" spans="2:11" ht="78" customHeight="1">
      <c r="C200" s="80" t="s">
        <v>376</v>
      </c>
      <c r="D200" s="80" t="s">
        <v>391</v>
      </c>
      <c r="E200" s="80" t="s">
        <v>34</v>
      </c>
      <c r="F200" s="80" t="s">
        <v>377</v>
      </c>
      <c r="G200" s="80" t="s">
        <v>379</v>
      </c>
      <c r="H200" s="80" t="s">
        <v>378</v>
      </c>
      <c r="I200" s="80" t="s">
        <v>37</v>
      </c>
      <c r="J200" s="80" t="s">
        <v>389</v>
      </c>
      <c r="K200" s="82" t="s">
        <v>35</v>
      </c>
    </row>
    <row r="201" spans="2:11" ht="15.75" customHeight="1">
      <c r="B201" s="13" t="s">
        <v>103</v>
      </c>
      <c r="C201" s="62">
        <v>9546.6666666666661</v>
      </c>
      <c r="D201" s="185">
        <f>$C$201*(1-D229)</f>
        <v>9443.802320335868</v>
      </c>
      <c r="E201" s="186">
        <f t="shared" ref="E201:E218" si="31">+D201/$D$219</f>
        <v>0.21404648620823058</v>
      </c>
      <c r="F201" s="62">
        <f t="shared" ref="F201:F218" si="32">+D95</f>
        <v>23337.666666666668</v>
      </c>
      <c r="G201" s="62">
        <f t="shared" ref="G201:G218" si="33">+E95</f>
        <v>973</v>
      </c>
      <c r="H201" s="62">
        <f>+G201+F201</f>
        <v>24310.666666666668</v>
      </c>
      <c r="I201" s="62">
        <f t="shared" ref="I201:I218" si="34">+H201/$H$219*$D$221</f>
        <v>12.400803543880745</v>
      </c>
      <c r="J201" s="62">
        <f>+I201+D201</f>
        <v>9456.2031238797481</v>
      </c>
      <c r="K201" s="62">
        <f t="shared" ref="K201:K218" si="35">J201/$J$219*$C$197</f>
        <v>708.52774623423932</v>
      </c>
    </row>
    <row r="202" spans="2:11" ht="15.75" customHeight="1">
      <c r="B202" s="13" t="s">
        <v>104</v>
      </c>
      <c r="C202" s="62">
        <v>1248</v>
      </c>
      <c r="D202" s="62">
        <v>1248</v>
      </c>
      <c r="E202" s="186">
        <f t="shared" si="31"/>
        <v>2.8286277679981268E-2</v>
      </c>
      <c r="F202" s="62">
        <f t="shared" si="32"/>
        <v>6124.3333333333339</v>
      </c>
      <c r="G202" s="62">
        <f t="shared" si="33"/>
        <v>370.33333333333337</v>
      </c>
      <c r="H202" s="62">
        <f t="shared" ref="H202:H218" si="36">+G202+F202</f>
        <v>6494.666666666667</v>
      </c>
      <c r="I202" s="62">
        <f t="shared" si="34"/>
        <v>3.3129114277542424</v>
      </c>
      <c r="J202" s="62">
        <f t="shared" ref="J202:J218" si="37">+I202+D202</f>
        <v>1251.3129114277542</v>
      </c>
      <c r="K202" s="62">
        <f t="shared" si="35"/>
        <v>93.757494985361049</v>
      </c>
    </row>
    <row r="203" spans="2:11" ht="15.75" customHeight="1">
      <c r="B203" s="13" t="s">
        <v>105</v>
      </c>
      <c r="C203" s="62">
        <v>755</v>
      </c>
      <c r="D203" s="62">
        <v>755</v>
      </c>
      <c r="E203" s="186">
        <f t="shared" si="31"/>
        <v>1.7112291384924563E-2</v>
      </c>
      <c r="F203" s="62">
        <f t="shared" si="32"/>
        <v>3903</v>
      </c>
      <c r="G203" s="62">
        <f t="shared" si="33"/>
        <v>121.33333333333334</v>
      </c>
      <c r="H203" s="62">
        <f t="shared" si="36"/>
        <v>4024.3333333333335</v>
      </c>
      <c r="I203" s="62">
        <f t="shared" si="34"/>
        <v>2.0528012557625219</v>
      </c>
      <c r="J203" s="62">
        <f t="shared" si="37"/>
        <v>757.05280125576257</v>
      </c>
      <c r="K203" s="62">
        <f t="shared" si="35"/>
        <v>56.723920587059936</v>
      </c>
    </row>
    <row r="204" spans="2:11" ht="15.75" customHeight="1">
      <c r="B204" s="13" t="s">
        <v>106</v>
      </c>
      <c r="C204" s="62">
        <v>324.33333333333337</v>
      </c>
      <c r="D204" s="62">
        <v>324.33333333333337</v>
      </c>
      <c r="E204" s="186">
        <f t="shared" si="31"/>
        <v>7.3511079547600895E-3</v>
      </c>
      <c r="F204" s="62">
        <f t="shared" si="32"/>
        <v>4092.333333333333</v>
      </c>
      <c r="G204" s="62">
        <f t="shared" si="33"/>
        <v>1874</v>
      </c>
      <c r="H204" s="62">
        <f t="shared" si="36"/>
        <v>5966.333333333333</v>
      </c>
      <c r="I204" s="62">
        <f t="shared" si="34"/>
        <v>3.0434100618647704</v>
      </c>
      <c r="J204" s="62">
        <f t="shared" si="37"/>
        <v>327.37674339519816</v>
      </c>
      <c r="K204" s="62">
        <f t="shared" si="35"/>
        <v>24.529454700644855</v>
      </c>
    </row>
    <row r="205" spans="2:11" ht="15.75" customHeight="1">
      <c r="B205" s="13" t="s">
        <v>107</v>
      </c>
      <c r="C205" s="62">
        <v>1257.3333333333333</v>
      </c>
      <c r="D205" s="62">
        <v>1257.3333333333333</v>
      </c>
      <c r="E205" s="186">
        <f t="shared" si="31"/>
        <v>2.8497820354938391E-2</v>
      </c>
      <c r="F205" s="62">
        <f t="shared" si="32"/>
        <v>7869</v>
      </c>
      <c r="G205" s="62">
        <f t="shared" si="33"/>
        <v>462.33333333333337</v>
      </c>
      <c r="H205" s="62">
        <f t="shared" si="36"/>
        <v>8331.3333333333339</v>
      </c>
      <c r="I205" s="62">
        <f t="shared" si="34"/>
        <v>4.2497899930860985</v>
      </c>
      <c r="J205" s="62">
        <f t="shared" si="37"/>
        <v>1261.5831233264194</v>
      </c>
      <c r="K205" s="62">
        <f t="shared" si="35"/>
        <v>94.527014209364765</v>
      </c>
    </row>
    <row r="206" spans="2:11" ht="15.75" customHeight="1">
      <c r="B206" s="13" t="s">
        <v>76</v>
      </c>
      <c r="C206" s="62">
        <v>406.33333333333337</v>
      </c>
      <c r="D206" s="62">
        <v>406.33333333333337</v>
      </c>
      <c r="E206" s="186">
        <f t="shared" si="31"/>
        <v>9.2096614561691156E-3</v>
      </c>
      <c r="F206" s="62">
        <f t="shared" si="32"/>
        <v>2628</v>
      </c>
      <c r="G206" s="62">
        <f t="shared" si="33"/>
        <v>57.666666666666671</v>
      </c>
      <c r="H206" s="62">
        <f t="shared" si="36"/>
        <v>2685.6666666666665</v>
      </c>
      <c r="I206" s="62">
        <f t="shared" si="34"/>
        <v>1.3699511072375248</v>
      </c>
      <c r="J206" s="62">
        <f t="shared" si="37"/>
        <v>407.70328444057088</v>
      </c>
      <c r="K206" s="62">
        <f t="shared" si="35"/>
        <v>30.548105351871481</v>
      </c>
    </row>
    <row r="207" spans="2:11" ht="15.75" customHeight="1">
      <c r="B207" s="13" t="s">
        <v>77</v>
      </c>
      <c r="C207" s="62">
        <v>3072</v>
      </c>
      <c r="D207" s="62">
        <v>3072</v>
      </c>
      <c r="E207" s="186">
        <f t="shared" si="31"/>
        <v>6.9627760443030803E-2</v>
      </c>
      <c r="F207" s="62">
        <f t="shared" si="32"/>
        <v>9160</v>
      </c>
      <c r="G207" s="62">
        <f t="shared" si="33"/>
        <v>234</v>
      </c>
      <c r="H207" s="62">
        <f t="shared" si="36"/>
        <v>9394</v>
      </c>
      <c r="I207" s="62">
        <f t="shared" si="34"/>
        <v>4.7918533082000652</v>
      </c>
      <c r="J207" s="62">
        <f t="shared" si="37"/>
        <v>3076.7918533082002</v>
      </c>
      <c r="K207" s="62">
        <f t="shared" si="35"/>
        <v>230.53569904301159</v>
      </c>
    </row>
    <row r="208" spans="2:11" ht="15.75" customHeight="1">
      <c r="B208" s="13" t="s">
        <v>78</v>
      </c>
      <c r="C208" s="62">
        <v>866.33333333333326</v>
      </c>
      <c r="D208" s="62">
        <v>866.33333333333326</v>
      </c>
      <c r="E208" s="186">
        <f t="shared" si="31"/>
        <v>1.9635693293341694E-2</v>
      </c>
      <c r="F208" s="62">
        <f t="shared" si="32"/>
        <v>9257</v>
      </c>
      <c r="G208" s="62">
        <f t="shared" si="33"/>
        <v>184.66666666666669</v>
      </c>
      <c r="H208" s="62">
        <f t="shared" si="36"/>
        <v>9441.6666666666661</v>
      </c>
      <c r="I208" s="62">
        <f t="shared" si="34"/>
        <v>4.8161679424727426</v>
      </c>
      <c r="J208" s="62">
        <f t="shared" si="37"/>
        <v>871.14950127580596</v>
      </c>
      <c r="K208" s="62">
        <f t="shared" si="35"/>
        <v>65.272877991942508</v>
      </c>
    </row>
    <row r="209" spans="2:11" ht="15.75" customHeight="1">
      <c r="B209" s="13" t="s">
        <v>79</v>
      </c>
      <c r="C209" s="62">
        <v>5440.333333333333</v>
      </c>
      <c r="D209" s="62">
        <v>5440.333333333333</v>
      </c>
      <c r="E209" s="186">
        <f t="shared" si="31"/>
        <v>0.12330671421340124</v>
      </c>
      <c r="F209" s="62">
        <f t="shared" si="32"/>
        <v>11308.666666666666</v>
      </c>
      <c r="G209" s="62">
        <f t="shared" si="33"/>
        <v>29972</v>
      </c>
      <c r="H209" s="62">
        <f t="shared" si="36"/>
        <v>41280.666666666664</v>
      </c>
      <c r="I209" s="62">
        <f t="shared" si="34"/>
        <v>21.057153409769089</v>
      </c>
      <c r="J209" s="62">
        <f t="shared" si="37"/>
        <v>5461.390486743102</v>
      </c>
      <c r="K209" s="62">
        <f t="shared" si="35"/>
        <v>409.20723065956992</v>
      </c>
    </row>
    <row r="210" spans="2:11" ht="15.75" customHeight="1">
      <c r="B210" s="13" t="s">
        <v>136</v>
      </c>
      <c r="C210" s="62">
        <v>5276.6666666666661</v>
      </c>
      <c r="D210" s="62">
        <v>5276.6666666666661</v>
      </c>
      <c r="E210" s="186">
        <f t="shared" si="31"/>
        <v>0.11959716230611736</v>
      </c>
      <c r="F210" s="62">
        <f t="shared" si="32"/>
        <v>14072.333333333332</v>
      </c>
      <c r="G210" s="62">
        <f t="shared" si="33"/>
        <v>2126.6666666666665</v>
      </c>
      <c r="H210" s="62">
        <f t="shared" si="36"/>
        <v>16198.999999999998</v>
      </c>
      <c r="I210" s="62">
        <f t="shared" si="34"/>
        <v>8.2630649073379647</v>
      </c>
      <c r="J210" s="62">
        <f t="shared" si="37"/>
        <v>5284.9297315740041</v>
      </c>
      <c r="K210" s="62">
        <f t="shared" si="35"/>
        <v>395.98550313099963</v>
      </c>
    </row>
    <row r="211" spans="2:11" ht="15.75" customHeight="1">
      <c r="B211" s="13" t="s">
        <v>137</v>
      </c>
      <c r="C211" s="62">
        <v>785.33333333333337</v>
      </c>
      <c r="D211" s="62">
        <v>785.33333333333337</v>
      </c>
      <c r="E211" s="186">
        <f t="shared" si="31"/>
        <v>1.7799805078535222E-2</v>
      </c>
      <c r="F211" s="62">
        <f t="shared" si="32"/>
        <v>3733.666666666667</v>
      </c>
      <c r="G211" s="62">
        <f t="shared" si="33"/>
        <v>57.333333333333329</v>
      </c>
      <c r="H211" s="62">
        <f t="shared" si="36"/>
        <v>3791.0000000000005</v>
      </c>
      <c r="I211" s="62">
        <f t="shared" si="34"/>
        <v>1.933778570511651</v>
      </c>
      <c r="J211" s="62">
        <f t="shared" si="37"/>
        <v>787.26711190384503</v>
      </c>
      <c r="K211" s="62">
        <f t="shared" si="35"/>
        <v>58.987797234701553</v>
      </c>
    </row>
    <row r="212" spans="2:11" ht="15.75" customHeight="1">
      <c r="B212" s="13" t="s">
        <v>138</v>
      </c>
      <c r="C212" s="62">
        <v>2163.3333333333335</v>
      </c>
      <c r="D212" s="62">
        <v>2163.3333333333335</v>
      </c>
      <c r="E212" s="186">
        <f t="shared" si="31"/>
        <v>4.9032570016847875E-2</v>
      </c>
      <c r="F212" s="62">
        <f t="shared" si="32"/>
        <v>10963.666666666668</v>
      </c>
      <c r="G212" s="62">
        <f t="shared" si="33"/>
        <v>488.33333333333337</v>
      </c>
      <c r="H212" s="62">
        <f t="shared" si="36"/>
        <v>11452.000000000002</v>
      </c>
      <c r="I212" s="62">
        <f t="shared" si="34"/>
        <v>5.8416333921127475</v>
      </c>
      <c r="J212" s="62">
        <f t="shared" si="37"/>
        <v>2169.1749667254462</v>
      </c>
      <c r="K212" s="62">
        <f t="shared" si="35"/>
        <v>162.53041841714739</v>
      </c>
    </row>
    <row r="213" spans="2:11" ht="15.75" customHeight="1">
      <c r="B213" s="13" t="s">
        <v>139</v>
      </c>
      <c r="C213" s="62">
        <v>8528.3333333333339</v>
      </c>
      <c r="D213" s="62">
        <v>8528.3333333333339</v>
      </c>
      <c r="E213" s="186">
        <f t="shared" si="31"/>
        <v>0.19329711924207285</v>
      </c>
      <c r="F213" s="62">
        <f t="shared" si="32"/>
        <v>35282.666666666664</v>
      </c>
      <c r="G213" s="62">
        <f t="shared" si="33"/>
        <v>1827</v>
      </c>
      <c r="H213" s="62">
        <f t="shared" si="36"/>
        <v>37109.666666666664</v>
      </c>
      <c r="I213" s="62">
        <f t="shared" si="34"/>
        <v>18.929537894706016</v>
      </c>
      <c r="J213" s="62">
        <f t="shared" si="37"/>
        <v>8547.2628712280402</v>
      </c>
      <c r="K213" s="62">
        <f t="shared" si="35"/>
        <v>640.42330936500821</v>
      </c>
    </row>
    <row r="214" spans="2:11" ht="15.75" customHeight="1">
      <c r="B214" s="13" t="s">
        <v>140</v>
      </c>
      <c r="C214" s="62">
        <v>1280</v>
      </c>
      <c r="D214" s="62">
        <v>1280</v>
      </c>
      <c r="E214" s="186">
        <f t="shared" si="31"/>
        <v>2.9011566851262837E-2</v>
      </c>
      <c r="F214" s="62">
        <f t="shared" si="32"/>
        <v>4754.333333333333</v>
      </c>
      <c r="G214" s="62">
        <f t="shared" si="33"/>
        <v>156.66666666666666</v>
      </c>
      <c r="H214" s="62">
        <f t="shared" si="36"/>
        <v>4911</v>
      </c>
      <c r="I214" s="62">
        <f t="shared" si="34"/>
        <v>2.5050874597158312</v>
      </c>
      <c r="J214" s="62">
        <f t="shared" si="37"/>
        <v>1282.5050874597159</v>
      </c>
      <c r="K214" s="62">
        <f t="shared" si="35"/>
        <v>96.094640443695923</v>
      </c>
    </row>
    <row r="215" spans="2:11" ht="15.75" customHeight="1">
      <c r="B215" s="13" t="s">
        <v>141</v>
      </c>
      <c r="C215" s="62">
        <v>592.33333333333337</v>
      </c>
      <c r="D215" s="62">
        <v>592.33333333333337</v>
      </c>
      <c r="E215" s="186">
        <f t="shared" si="31"/>
        <v>1.3425404764243247E-2</v>
      </c>
      <c r="F215" s="62">
        <f t="shared" si="32"/>
        <v>3688.333333333333</v>
      </c>
      <c r="G215" s="62">
        <f t="shared" si="33"/>
        <v>76</v>
      </c>
      <c r="H215" s="62">
        <f t="shared" si="36"/>
        <v>3764.333333333333</v>
      </c>
      <c r="I215" s="62">
        <f t="shared" si="34"/>
        <v>1.9201759779115508</v>
      </c>
      <c r="J215" s="62">
        <f t="shared" si="37"/>
        <v>594.2535093112449</v>
      </c>
      <c r="K215" s="62">
        <f t="shared" si="35"/>
        <v>44.525809580043685</v>
      </c>
    </row>
    <row r="216" spans="2:11" ht="15.75" customHeight="1">
      <c r="B216" s="13" t="s">
        <v>142</v>
      </c>
      <c r="C216" s="62">
        <v>2426.6666666666665</v>
      </c>
      <c r="D216" s="62">
        <v>2426.6666666666665</v>
      </c>
      <c r="E216" s="186">
        <f t="shared" si="31"/>
        <v>5.5001095488852458E-2</v>
      </c>
      <c r="F216" s="62">
        <f t="shared" si="32"/>
        <v>5592.666666666667</v>
      </c>
      <c r="G216" s="62">
        <f t="shared" si="33"/>
        <v>289.66666666666663</v>
      </c>
      <c r="H216" s="62">
        <f t="shared" si="36"/>
        <v>5882.3333333333339</v>
      </c>
      <c r="I216" s="62">
        <f t="shared" si="34"/>
        <v>3.000561895174457</v>
      </c>
      <c r="J216" s="62">
        <f t="shared" si="37"/>
        <v>2429.6672285618411</v>
      </c>
      <c r="K216" s="62">
        <f t="shared" si="35"/>
        <v>182.04839965893308</v>
      </c>
    </row>
    <row r="217" spans="2:11" ht="15.75" customHeight="1">
      <c r="B217" s="13" t="s">
        <v>144</v>
      </c>
      <c r="C217" s="62">
        <v>151.33333333333334</v>
      </c>
      <c r="D217" s="62">
        <v>151.33333333333334</v>
      </c>
      <c r="E217" s="186">
        <f t="shared" si="31"/>
        <v>3.4300133725190963E-3</v>
      </c>
      <c r="F217" s="62">
        <f t="shared" si="32"/>
        <v>1188</v>
      </c>
      <c r="G217" s="62">
        <f t="shared" si="33"/>
        <v>34.333333333333336</v>
      </c>
      <c r="H217" s="62">
        <f t="shared" si="36"/>
        <v>1222.3333333333333</v>
      </c>
      <c r="I217" s="62">
        <f t="shared" si="34"/>
        <v>0.6235088383070625</v>
      </c>
      <c r="J217" s="62">
        <f t="shared" si="37"/>
        <v>151.9568421716404</v>
      </c>
      <c r="K217" s="62">
        <f t="shared" si="35"/>
        <v>11.385715545476849</v>
      </c>
    </row>
    <row r="218" spans="2:11" ht="15.75" customHeight="1">
      <c r="B218" s="13" t="s">
        <v>145</v>
      </c>
      <c r="D218" s="185">
        <f>D228*$D$229</f>
        <v>102.86434633079796</v>
      </c>
      <c r="E218" s="186">
        <f t="shared" si="31"/>
        <v>2.3314498907714047E-3</v>
      </c>
      <c r="F218" s="62">
        <f t="shared" si="32"/>
        <v>1073</v>
      </c>
      <c r="G218" s="62">
        <f t="shared" si="33"/>
        <v>14</v>
      </c>
      <c r="H218" s="62">
        <f t="shared" si="36"/>
        <v>1087</v>
      </c>
      <c r="I218" s="62">
        <f t="shared" si="34"/>
        <v>0.55447568086155741</v>
      </c>
      <c r="J218" s="62">
        <f t="shared" si="37"/>
        <v>103.41882201165951</v>
      </c>
      <c r="K218" s="62">
        <f t="shared" si="35"/>
        <v>7.7488928609284464</v>
      </c>
    </row>
    <row r="219" spans="2:11" ht="15.75" customHeight="1">
      <c r="B219" s="13" t="s">
        <v>146</v>
      </c>
      <c r="C219" s="62">
        <f>SUM(C201:C218)</f>
        <v>44120.333333333336</v>
      </c>
      <c r="D219" s="62">
        <f>SUM(D201:D218)</f>
        <v>44120.333333333328</v>
      </c>
      <c r="E219" s="62">
        <f t="shared" ref="E219:K219" si="38">SUM(E201:E218)</f>
        <v>1.0000000000000002</v>
      </c>
      <c r="F219" s="62">
        <f t="shared" si="38"/>
        <v>158028.66666666669</v>
      </c>
      <c r="G219" s="62">
        <f t="shared" si="38"/>
        <v>39319.333333333336</v>
      </c>
      <c r="H219" s="62">
        <f t="shared" si="38"/>
        <v>197348.00000000003</v>
      </c>
      <c r="I219" s="62">
        <f>SUM(I201:I218)</f>
        <v>100.66666666666664</v>
      </c>
      <c r="J219" s="62">
        <f>SUM(J201:J218)</f>
        <v>44221</v>
      </c>
      <c r="K219" s="187">
        <f t="shared" si="38"/>
        <v>3313.3600300000007</v>
      </c>
    </row>
    <row r="221" spans="2:11" ht="15.75" customHeight="1">
      <c r="B221" s="13" t="s">
        <v>38</v>
      </c>
      <c r="D221" s="62">
        <v>100.66666666666666</v>
      </c>
    </row>
    <row r="223" spans="2:11" ht="15.75" customHeight="1">
      <c r="B223" s="13" t="s">
        <v>387</v>
      </c>
    </row>
    <row r="225" spans="2:4" ht="15.75" customHeight="1">
      <c r="B225" s="138" t="s">
        <v>175</v>
      </c>
    </row>
    <row r="226" spans="2:4" ht="15.75" customHeight="1">
      <c r="B226" s="13" t="s">
        <v>176</v>
      </c>
    </row>
    <row r="227" spans="2:4" ht="15.75" customHeight="1">
      <c r="B227" s="13" t="s">
        <v>177</v>
      </c>
    </row>
    <row r="228" spans="2:4" ht="15.75" customHeight="1">
      <c r="B228" s="13" t="s">
        <v>385</v>
      </c>
      <c r="D228" s="62">
        <v>9546.6666666666661</v>
      </c>
    </row>
    <row r="229" spans="2:4" ht="15.75" customHeight="1">
      <c r="B229" s="13" t="s">
        <v>386</v>
      </c>
      <c r="D229" s="188">
        <v>1.0774896612862916E-2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I128"/>
  <sheetViews>
    <sheetView topLeftCell="A46" zoomScale="125" zoomScaleNormal="125" workbookViewId="0">
      <selection activeCell="D18" sqref="D18:G36"/>
    </sheetView>
  </sheetViews>
  <sheetFormatPr baseColWidth="10" defaultRowHeight="12.75"/>
  <cols>
    <col min="1" max="1" width="4.625" style="2" customWidth="1"/>
    <col min="2" max="2" width="14.25" style="2" customWidth="1"/>
    <col min="3" max="5" width="11" style="2"/>
    <col min="6" max="6" width="22.75" style="2" customWidth="1"/>
    <col min="7" max="11" width="11" style="2"/>
    <col min="12" max="12" width="12.125" style="2" customWidth="1"/>
    <col min="13" max="13" width="11.75" style="2" customWidth="1"/>
    <col min="14" max="14" width="13.25" style="2" customWidth="1"/>
    <col min="15" max="15" width="11" style="2"/>
    <col min="16" max="16" width="14.375" style="2" customWidth="1"/>
    <col min="17" max="17" width="12.75" style="2" customWidth="1"/>
    <col min="18" max="16384" width="11" style="2"/>
  </cols>
  <sheetData>
    <row r="2" spans="2:5">
      <c r="B2" s="85" t="s">
        <v>123</v>
      </c>
    </row>
    <row r="3" spans="2:5">
      <c r="B3" s="86" t="s">
        <v>134</v>
      </c>
      <c r="C3" s="44"/>
    </row>
    <row r="5" spans="2:5">
      <c r="B5" s="85" t="s">
        <v>124</v>
      </c>
    </row>
    <row r="6" spans="2:5">
      <c r="B6" s="1">
        <f>+Resumen!D7</f>
        <v>12710.270349999999</v>
      </c>
      <c r="D6" s="13" t="s">
        <v>441</v>
      </c>
      <c r="E6" s="1">
        <f>+I73</f>
        <v>12072.356469999999</v>
      </c>
    </row>
    <row r="8" spans="2:5">
      <c r="B8" s="85" t="s">
        <v>160</v>
      </c>
    </row>
    <row r="9" spans="2:5">
      <c r="B9" s="2" t="s">
        <v>267</v>
      </c>
    </row>
    <row r="10" spans="2:5">
      <c r="B10" s="2" t="s">
        <v>84</v>
      </c>
    </row>
    <row r="12" spans="2:5">
      <c r="B12" s="85" t="s">
        <v>119</v>
      </c>
    </row>
    <row r="13" spans="2:5">
      <c r="B13" s="2" t="s">
        <v>243</v>
      </c>
    </row>
    <row r="14" spans="2:5">
      <c r="B14" s="2" t="s">
        <v>254</v>
      </c>
    </row>
    <row r="15" spans="2:5">
      <c r="B15" s="2" t="s">
        <v>255</v>
      </c>
    </row>
    <row r="19" spans="1:7">
      <c r="B19" s="2" t="s">
        <v>127</v>
      </c>
    </row>
    <row r="20" spans="1:7">
      <c r="C20" s="2" t="s">
        <v>188</v>
      </c>
    </row>
    <row r="21" spans="1:7" ht="38.25">
      <c r="A21" s="87"/>
      <c r="B21" s="87"/>
      <c r="C21" s="87" t="s">
        <v>187</v>
      </c>
      <c r="D21" s="87" t="s">
        <v>114</v>
      </c>
      <c r="E21" s="87" t="s">
        <v>152</v>
      </c>
      <c r="F21" s="87" t="s">
        <v>101</v>
      </c>
      <c r="G21" s="87" t="s">
        <v>102</v>
      </c>
    </row>
    <row r="22" spans="1:7">
      <c r="B22" s="2" t="s">
        <v>103</v>
      </c>
      <c r="C22" s="1">
        <v>8445142.5</v>
      </c>
      <c r="D22" s="1">
        <f t="shared" ref="D22:D39" si="0">+E86+F47</f>
        <v>103.63856680913</v>
      </c>
      <c r="E22" s="4">
        <f t="shared" ref="E22:E40" si="1">D22*1000/C22</f>
        <v>1.2271973718516887E-2</v>
      </c>
      <c r="F22" s="4">
        <f>E22-E$40</f>
        <v>-1.2438518480294477E-3</v>
      </c>
      <c r="G22" s="1">
        <f t="shared" ref="G22:G40" si="2">F22*C22/1000</f>
        <v>-10.504506105497031</v>
      </c>
    </row>
    <row r="23" spans="1:7">
      <c r="B23" s="2" t="s">
        <v>104</v>
      </c>
      <c r="C23" s="1">
        <v>1348308.5</v>
      </c>
      <c r="D23" s="1">
        <f t="shared" si="0"/>
        <v>16.600278057702436</v>
      </c>
      <c r="E23" s="4">
        <f t="shared" si="1"/>
        <v>1.2311928655572842E-2</v>
      </c>
      <c r="F23" s="4">
        <f t="shared" ref="F23:F40" si="3">E23-E$40</f>
        <v>-1.2038969109734923E-3</v>
      </c>
      <c r="G23" s="1">
        <f t="shared" si="2"/>
        <v>-1.6232244381893028</v>
      </c>
    </row>
    <row r="24" spans="1:7">
      <c r="B24" s="2" t="s">
        <v>105</v>
      </c>
      <c r="C24" s="1">
        <v>1072762.5</v>
      </c>
      <c r="D24" s="1">
        <f t="shared" si="0"/>
        <v>7.4864680358036528</v>
      </c>
      <c r="E24" s="4">
        <f t="shared" si="1"/>
        <v>6.9786817080235864E-3</v>
      </c>
      <c r="F24" s="4">
        <f t="shared" si="3"/>
        <v>-6.5371438585227482E-3</v>
      </c>
      <c r="G24" s="1">
        <f t="shared" si="2"/>
        <v>-7.0128027885285098</v>
      </c>
    </row>
    <row r="25" spans="1:7">
      <c r="B25" s="2" t="s">
        <v>106</v>
      </c>
      <c r="C25" s="1">
        <v>1115556.5</v>
      </c>
      <c r="D25" s="1">
        <f t="shared" si="0"/>
        <v>62.643967004700542</v>
      </c>
      <c r="E25" s="4">
        <f t="shared" si="1"/>
        <v>5.6154902960720093E-2</v>
      </c>
      <c r="F25" s="4">
        <f t="shared" si="3"/>
        <v>4.2639077394173761E-2</v>
      </c>
      <c r="G25" s="1">
        <f t="shared" si="2"/>
        <v>47.566299941073602</v>
      </c>
    </row>
    <row r="26" spans="1:7">
      <c r="B26" s="2" t="s">
        <v>107</v>
      </c>
      <c r="C26" s="1">
        <v>2118511.5</v>
      </c>
      <c r="D26" s="1">
        <f t="shared" si="0"/>
        <v>28.846481748416423</v>
      </c>
      <c r="E26" s="4">
        <f t="shared" si="1"/>
        <v>1.3616391390094613E-2</v>
      </c>
      <c r="F26" s="4">
        <f t="shared" si="3"/>
        <v>1.0056582354827856E-4</v>
      </c>
      <c r="G26" s="1">
        <f t="shared" si="2"/>
        <v>0.21304985369399893</v>
      </c>
    </row>
    <row r="27" spans="1:7">
      <c r="B27" s="2" t="s">
        <v>76</v>
      </c>
      <c r="C27" s="1">
        <v>592874.5</v>
      </c>
      <c r="D27" s="1">
        <f t="shared" si="0"/>
        <v>3.9347676828890172</v>
      </c>
      <c r="E27" s="4">
        <f t="shared" si="1"/>
        <v>6.6367632321663646E-3</v>
      </c>
      <c r="F27" s="4">
        <f t="shared" si="3"/>
        <v>-6.8790623343799699E-3</v>
      </c>
      <c r="G27" s="1">
        <f t="shared" si="2"/>
        <v>-4.0784206419643576</v>
      </c>
    </row>
    <row r="28" spans="1:7">
      <c r="B28" s="2" t="s">
        <v>77</v>
      </c>
      <c r="C28" s="1">
        <v>2532976.5</v>
      </c>
      <c r="D28" s="1">
        <f t="shared" si="0"/>
        <v>35.485080436681748</v>
      </c>
      <c r="E28" s="4">
        <f t="shared" si="1"/>
        <v>1.4009241868877089E-2</v>
      </c>
      <c r="F28" s="4">
        <f t="shared" si="3"/>
        <v>4.9341630233075418E-4</v>
      </c>
      <c r="G28" s="1">
        <f t="shared" si="2"/>
        <v>1.2498118985206956</v>
      </c>
    </row>
    <row r="29" spans="1:7">
      <c r="B29" s="2" t="s">
        <v>78</v>
      </c>
      <c r="C29" s="1">
        <v>2111443</v>
      </c>
      <c r="D29" s="1">
        <f t="shared" si="0"/>
        <v>16.630118651279084</v>
      </c>
      <c r="E29" s="4">
        <f t="shared" si="1"/>
        <v>7.8761864048800204E-3</v>
      </c>
      <c r="F29" s="4">
        <f t="shared" si="3"/>
        <v>-5.6396391616663141E-3</v>
      </c>
      <c r="G29" s="1">
        <f t="shared" si="2"/>
        <v>-11.907776630426207</v>
      </c>
    </row>
    <row r="30" spans="1:7">
      <c r="B30" s="2" t="s">
        <v>79</v>
      </c>
      <c r="C30" s="1">
        <v>7562279</v>
      </c>
      <c r="D30" s="1">
        <f t="shared" si="0"/>
        <v>111.50685347707267</v>
      </c>
      <c r="E30" s="4">
        <f t="shared" si="1"/>
        <v>1.474513879705743E-2</v>
      </c>
      <c r="F30" s="4">
        <f t="shared" si="3"/>
        <v>1.2293132305110956E-3</v>
      </c>
      <c r="G30" s="1">
        <f t="shared" si="2"/>
        <v>9.2964096275162174</v>
      </c>
    </row>
    <row r="31" spans="1:7">
      <c r="B31" s="2" t="s">
        <v>136</v>
      </c>
      <c r="C31" s="1">
        <v>5121540.5</v>
      </c>
      <c r="D31" s="1">
        <f t="shared" si="0"/>
        <v>35.954199938356254</v>
      </c>
      <c r="E31" s="4">
        <f t="shared" si="1"/>
        <v>7.0201924476348959E-3</v>
      </c>
      <c r="F31" s="4">
        <f t="shared" si="3"/>
        <v>-6.4956331189114386E-3</v>
      </c>
      <c r="G31" s="1">
        <f t="shared" si="2"/>
        <v>-33.267648091646244</v>
      </c>
    </row>
    <row r="32" spans="1:7">
      <c r="B32" s="2" t="s">
        <v>137</v>
      </c>
      <c r="C32" s="1">
        <v>1106067</v>
      </c>
      <c r="D32" s="1">
        <f t="shared" si="0"/>
        <v>8.6648164530074538</v>
      </c>
      <c r="E32" s="4">
        <f t="shared" si="1"/>
        <v>7.833898356073777E-3</v>
      </c>
      <c r="F32" s="4">
        <f t="shared" si="3"/>
        <v>-5.6819272104725576E-3</v>
      </c>
      <c r="G32" s="1">
        <f t="shared" si="2"/>
        <v>-6.2845921839057501</v>
      </c>
    </row>
    <row r="33" spans="1:9">
      <c r="B33" s="2" t="s">
        <v>138</v>
      </c>
      <c r="C33" s="1">
        <v>2773719</v>
      </c>
      <c r="D33" s="1">
        <f t="shared" si="0"/>
        <v>16.94240180071472</v>
      </c>
      <c r="E33" s="4">
        <f t="shared" si="1"/>
        <v>6.1081896907057712E-3</v>
      </c>
      <c r="F33" s="4">
        <f t="shared" si="3"/>
        <v>-7.4076358758405634E-3</v>
      </c>
      <c r="G33" s="1">
        <f t="shared" si="2"/>
        <v>-20.54670037390061</v>
      </c>
    </row>
    <row r="34" spans="1:9">
      <c r="B34" s="2" t="s">
        <v>139</v>
      </c>
      <c r="C34" s="1">
        <v>6497055.5</v>
      </c>
      <c r="D34" s="1">
        <f t="shared" si="0"/>
        <v>89.808064290994679</v>
      </c>
      <c r="E34" s="4">
        <f t="shared" si="1"/>
        <v>1.3822887043368289E-2</v>
      </c>
      <c r="F34" s="4">
        <f t="shared" si="3"/>
        <v>3.0706147682195428E-4</v>
      </c>
      <c r="G34" s="1">
        <f t="shared" si="2"/>
        <v>1.9949954568242005</v>
      </c>
    </row>
    <row r="35" spans="1:9">
      <c r="B35" s="2" t="s">
        <v>140</v>
      </c>
      <c r="C35" s="1">
        <v>1473249</v>
      </c>
      <c r="D35" s="1">
        <f t="shared" si="0"/>
        <v>30.200404468826331</v>
      </c>
      <c r="E35" s="4">
        <f t="shared" si="1"/>
        <v>2.0499185452578846E-2</v>
      </c>
      <c r="F35" s="4">
        <f t="shared" si="3"/>
        <v>6.983359886032511E-3</v>
      </c>
      <c r="G35" s="1">
        <f t="shared" si="2"/>
        <v>10.288227968737511</v>
      </c>
    </row>
    <row r="36" spans="1:9">
      <c r="B36" s="2" t="s">
        <v>141</v>
      </c>
      <c r="C36" s="1">
        <v>644521.5</v>
      </c>
      <c r="D36" s="1">
        <f t="shared" si="0"/>
        <v>16.26231809001596</v>
      </c>
      <c r="E36" s="4">
        <f t="shared" si="1"/>
        <v>2.5231614600934121E-2</v>
      </c>
      <c r="F36" s="4">
        <f t="shared" si="3"/>
        <v>1.1715789034387787E-2</v>
      </c>
      <c r="G36" s="1">
        <f t="shared" si="2"/>
        <v>7.5510779221271678</v>
      </c>
    </row>
    <row r="37" spans="1:9">
      <c r="B37" s="2" t="s">
        <v>142</v>
      </c>
      <c r="C37" s="1">
        <v>2192387.5</v>
      </c>
      <c r="D37" s="1">
        <f t="shared" si="0"/>
        <v>25.581957544064888</v>
      </c>
      <c r="E37" s="4">
        <f t="shared" si="1"/>
        <v>1.1668538314538323E-2</v>
      </c>
      <c r="F37" s="4">
        <f t="shared" si="3"/>
        <v>-1.8472872520080112E-3</v>
      </c>
      <c r="G37" s="1">
        <f t="shared" si="2"/>
        <v>-4.0499694802117139</v>
      </c>
    </row>
    <row r="38" spans="1:9">
      <c r="B38" s="2" t="s">
        <v>144</v>
      </c>
      <c r="C38" s="1">
        <v>322818</v>
      </c>
      <c r="D38" s="1">
        <f t="shared" si="0"/>
        <v>2.2484386759365811</v>
      </c>
      <c r="E38" s="4">
        <f t="shared" si="1"/>
        <v>6.9650350226337478E-3</v>
      </c>
      <c r="F38" s="4">
        <f t="shared" si="3"/>
        <v>-6.5507905439125868E-3</v>
      </c>
      <c r="G38" s="1">
        <f t="shared" si="2"/>
        <v>-2.1147131018047736</v>
      </c>
    </row>
    <row r="39" spans="1:9">
      <c r="B39" s="2" t="s">
        <v>145</v>
      </c>
      <c r="C39" s="1">
        <v>166339.5</v>
      </c>
      <c r="D39" s="1">
        <f t="shared" si="0"/>
        <v>25.4786968344076</v>
      </c>
      <c r="E39" s="4">
        <f t="shared" si="1"/>
        <v>0.15317285932930905</v>
      </c>
      <c r="F39" s="4">
        <f t="shared" si="3"/>
        <v>0.1396570337627627</v>
      </c>
      <c r="G39" s="1">
        <f t="shared" si="2"/>
        <v>23.230481167581068</v>
      </c>
    </row>
    <row r="40" spans="1:9">
      <c r="A40" s="85"/>
      <c r="B40" s="85" t="s">
        <v>146</v>
      </c>
      <c r="C40" s="1">
        <v>47197552</v>
      </c>
      <c r="D40" s="1">
        <f>+SUM(D22:D39)</f>
        <v>637.91388000000006</v>
      </c>
      <c r="E40" s="4">
        <f t="shared" si="1"/>
        <v>1.3515825566546335E-2</v>
      </c>
      <c r="F40" s="6">
        <f t="shared" si="3"/>
        <v>0</v>
      </c>
      <c r="G40" s="1">
        <f t="shared" si="2"/>
        <v>0</v>
      </c>
    </row>
    <row r="41" spans="1:9">
      <c r="F41" s="1"/>
    </row>
    <row r="43" spans="1:9">
      <c r="B43" s="40" t="s">
        <v>269</v>
      </c>
      <c r="C43" s="1"/>
      <c r="D43" s="1"/>
      <c r="E43" s="1"/>
    </row>
    <row r="44" spans="1:9">
      <c r="C44" s="1"/>
      <c r="D44" s="1"/>
      <c r="E44" s="1"/>
    </row>
    <row r="45" spans="1:9" s="42" customFormat="1">
      <c r="F45" s="42" t="s">
        <v>300</v>
      </c>
    </row>
    <row r="46" spans="1:9" s="42" customFormat="1" ht="41.25" customHeight="1">
      <c r="C46" s="102" t="s">
        <v>216</v>
      </c>
      <c r="D46" s="102" t="s">
        <v>217</v>
      </c>
      <c r="E46" s="102" t="s">
        <v>218</v>
      </c>
      <c r="F46" s="103" t="s">
        <v>270</v>
      </c>
      <c r="G46" s="102" t="s">
        <v>220</v>
      </c>
      <c r="H46" s="102" t="s">
        <v>221</v>
      </c>
      <c r="I46" s="102" t="s">
        <v>48</v>
      </c>
    </row>
    <row r="47" spans="1:9" s="42" customFormat="1">
      <c r="B47" s="13" t="s">
        <v>103</v>
      </c>
      <c r="C47" s="7">
        <v>0</v>
      </c>
      <c r="D47" s="7">
        <v>0</v>
      </c>
      <c r="E47" s="7">
        <v>0</v>
      </c>
      <c r="F47" s="7">
        <v>22.37</v>
      </c>
      <c r="G47" s="42">
        <v>0</v>
      </c>
      <c r="H47" s="42">
        <v>0</v>
      </c>
      <c r="I47" s="7">
        <f>SUM(C47:H47)</f>
        <v>22.37</v>
      </c>
    </row>
    <row r="48" spans="1:9" s="42" customFormat="1">
      <c r="B48" s="13" t="s">
        <v>104</v>
      </c>
      <c r="C48" s="7">
        <v>0</v>
      </c>
      <c r="D48" s="7">
        <v>0</v>
      </c>
      <c r="E48" s="7">
        <v>0</v>
      </c>
      <c r="F48" s="7">
        <v>5</v>
      </c>
      <c r="G48" s="42">
        <v>0</v>
      </c>
      <c r="H48" s="42">
        <v>0</v>
      </c>
      <c r="I48" s="7">
        <f t="shared" ref="I48:I69" si="4">SUM(C48:H48)</f>
        <v>5</v>
      </c>
    </row>
    <row r="49" spans="2:9" s="42" customFormat="1">
      <c r="B49" s="13" t="s">
        <v>105</v>
      </c>
      <c r="C49" s="7">
        <v>0</v>
      </c>
      <c r="D49" s="7">
        <v>0</v>
      </c>
      <c r="E49" s="7">
        <v>0</v>
      </c>
      <c r="F49" s="7">
        <v>0</v>
      </c>
      <c r="G49" s="42">
        <v>0</v>
      </c>
      <c r="H49" s="42">
        <v>0</v>
      </c>
      <c r="I49" s="7">
        <f t="shared" si="4"/>
        <v>0</v>
      </c>
    </row>
    <row r="50" spans="2:9" s="42" customFormat="1">
      <c r="B50" s="13" t="s">
        <v>106</v>
      </c>
      <c r="C50" s="7">
        <v>0</v>
      </c>
      <c r="D50" s="7">
        <v>0</v>
      </c>
      <c r="E50" s="7">
        <v>0</v>
      </c>
      <c r="F50" s="7">
        <v>54.915999999999997</v>
      </c>
      <c r="G50" s="42">
        <v>0</v>
      </c>
      <c r="H50" s="42">
        <v>0</v>
      </c>
      <c r="I50" s="7">
        <f t="shared" si="4"/>
        <v>54.915999999999997</v>
      </c>
    </row>
    <row r="51" spans="2:9" s="42" customFormat="1">
      <c r="B51" s="13" t="s">
        <v>107</v>
      </c>
      <c r="C51" s="7">
        <v>0</v>
      </c>
      <c r="D51" s="7">
        <v>0</v>
      </c>
      <c r="E51" s="7">
        <v>0</v>
      </c>
      <c r="F51" s="7">
        <v>8.4190000000000005</v>
      </c>
      <c r="G51" s="42">
        <v>0</v>
      </c>
      <c r="H51" s="42">
        <v>0</v>
      </c>
      <c r="I51" s="7">
        <f t="shared" si="4"/>
        <v>8.4190000000000005</v>
      </c>
    </row>
    <row r="52" spans="2:9" s="42" customFormat="1">
      <c r="B52" s="13" t="s">
        <v>76</v>
      </c>
      <c r="C52" s="7">
        <v>0</v>
      </c>
      <c r="D52" s="7">
        <v>0</v>
      </c>
      <c r="E52" s="7">
        <v>0</v>
      </c>
      <c r="F52" s="7">
        <v>0</v>
      </c>
      <c r="G52" s="42">
        <v>0</v>
      </c>
      <c r="H52" s="42">
        <v>0</v>
      </c>
      <c r="I52" s="7">
        <f t="shared" si="4"/>
        <v>0</v>
      </c>
    </row>
    <row r="53" spans="2:9" s="42" customFormat="1">
      <c r="B53" s="13" t="s">
        <v>77</v>
      </c>
      <c r="C53" s="7">
        <v>0</v>
      </c>
      <c r="D53" s="7">
        <v>0</v>
      </c>
      <c r="E53" s="7">
        <v>0</v>
      </c>
      <c r="F53" s="7">
        <v>20</v>
      </c>
      <c r="G53" s="42">
        <v>0</v>
      </c>
      <c r="H53" s="42">
        <v>0</v>
      </c>
      <c r="I53" s="7">
        <f t="shared" si="4"/>
        <v>20</v>
      </c>
    </row>
    <row r="54" spans="2:9" s="42" customFormat="1">
      <c r="B54" s="13" t="s">
        <v>78</v>
      </c>
      <c r="C54" s="7">
        <v>0</v>
      </c>
      <c r="D54" s="7">
        <v>0</v>
      </c>
      <c r="E54" s="7">
        <v>0</v>
      </c>
      <c r="F54" s="7">
        <v>0</v>
      </c>
      <c r="G54" s="42">
        <v>0</v>
      </c>
      <c r="H54" s="42">
        <v>0</v>
      </c>
      <c r="I54" s="7">
        <f t="shared" si="4"/>
        <v>0</v>
      </c>
    </row>
    <row r="55" spans="2:9" s="42" customFormat="1">
      <c r="B55" s="13" t="s">
        <v>79</v>
      </c>
      <c r="C55" s="7">
        <v>0</v>
      </c>
      <c r="D55" s="7">
        <v>0</v>
      </c>
      <c r="E55" s="7">
        <v>0</v>
      </c>
      <c r="F55" s="7">
        <v>28.731000000000002</v>
      </c>
      <c r="G55" s="42">
        <v>0</v>
      </c>
      <c r="H55" s="42">
        <v>0</v>
      </c>
      <c r="I55" s="7">
        <f t="shared" si="4"/>
        <v>28.731000000000002</v>
      </c>
    </row>
    <row r="56" spans="2:9" s="42" customFormat="1">
      <c r="B56" s="13" t="s">
        <v>136</v>
      </c>
      <c r="C56" s="7">
        <v>0</v>
      </c>
      <c r="D56" s="7">
        <v>0</v>
      </c>
      <c r="E56" s="7">
        <v>0</v>
      </c>
      <c r="F56" s="7">
        <v>0</v>
      </c>
      <c r="G56" s="42">
        <v>0</v>
      </c>
      <c r="H56" s="42">
        <v>0</v>
      </c>
      <c r="I56" s="7">
        <f t="shared" si="4"/>
        <v>0</v>
      </c>
    </row>
    <row r="57" spans="2:9" s="42" customFormat="1">
      <c r="B57" s="13" t="s">
        <v>137</v>
      </c>
      <c r="C57" s="7">
        <v>0</v>
      </c>
      <c r="D57" s="7">
        <v>0</v>
      </c>
      <c r="E57" s="7">
        <v>0</v>
      </c>
      <c r="F57" s="7">
        <v>0</v>
      </c>
      <c r="G57" s="42">
        <v>0</v>
      </c>
      <c r="H57" s="42">
        <v>0</v>
      </c>
      <c r="I57" s="7">
        <f t="shared" si="4"/>
        <v>0</v>
      </c>
    </row>
    <row r="58" spans="2:9" s="42" customFormat="1">
      <c r="B58" s="13" t="s">
        <v>138</v>
      </c>
      <c r="C58" s="7">
        <v>0</v>
      </c>
      <c r="D58" s="7">
        <v>0</v>
      </c>
      <c r="E58" s="7">
        <v>0</v>
      </c>
      <c r="F58" s="7">
        <v>0</v>
      </c>
      <c r="G58" s="42">
        <v>0</v>
      </c>
      <c r="H58" s="42">
        <v>0</v>
      </c>
      <c r="I58" s="7">
        <f t="shared" si="4"/>
        <v>0</v>
      </c>
    </row>
    <row r="59" spans="2:9" s="42" customFormat="1">
      <c r="B59" s="13" t="s">
        <v>139</v>
      </c>
      <c r="C59" s="106">
        <v>0</v>
      </c>
      <c r="D59" s="106">
        <v>0</v>
      </c>
      <c r="E59" s="7">
        <v>0</v>
      </c>
      <c r="F59" s="105">
        <v>31.935751037582556</v>
      </c>
      <c r="G59" s="42">
        <v>0</v>
      </c>
      <c r="H59" s="42">
        <v>0</v>
      </c>
      <c r="I59" s="7">
        <f t="shared" si="4"/>
        <v>31.935751037582556</v>
      </c>
    </row>
    <row r="60" spans="2:9" s="42" customFormat="1">
      <c r="B60" s="13" t="s">
        <v>140</v>
      </c>
      <c r="C60" s="7">
        <v>0</v>
      </c>
      <c r="D60" s="7">
        <v>0</v>
      </c>
      <c r="E60" s="7">
        <v>0</v>
      </c>
      <c r="F60" s="7">
        <v>15.901999999999999</v>
      </c>
      <c r="G60" s="42">
        <v>0</v>
      </c>
      <c r="H60" s="42">
        <v>0</v>
      </c>
      <c r="I60" s="7">
        <f t="shared" si="4"/>
        <v>15.901999999999999</v>
      </c>
    </row>
    <row r="61" spans="2:9" s="42" customFormat="1">
      <c r="B61" s="13" t="s">
        <v>141</v>
      </c>
      <c r="C61" s="7">
        <v>0</v>
      </c>
      <c r="D61" s="7">
        <v>0</v>
      </c>
      <c r="E61" s="7">
        <v>0</v>
      </c>
      <c r="F61" s="7">
        <v>10</v>
      </c>
      <c r="G61" s="42">
        <v>0</v>
      </c>
      <c r="H61" s="42">
        <v>0</v>
      </c>
      <c r="I61" s="7">
        <f t="shared" si="4"/>
        <v>10</v>
      </c>
    </row>
    <row r="62" spans="2:9" s="42" customFormat="1">
      <c r="B62" s="13" t="s">
        <v>142</v>
      </c>
      <c r="C62" s="7">
        <v>0</v>
      </c>
      <c r="D62" s="7">
        <v>0</v>
      </c>
      <c r="E62" s="7">
        <v>0</v>
      </c>
      <c r="F62" s="7">
        <v>11.6</v>
      </c>
      <c r="G62" s="42">
        <v>0</v>
      </c>
      <c r="H62" s="42">
        <v>0</v>
      </c>
      <c r="I62" s="7">
        <f t="shared" si="4"/>
        <v>11.6</v>
      </c>
    </row>
    <row r="63" spans="2:9" s="42" customFormat="1">
      <c r="B63" s="13" t="s">
        <v>144</v>
      </c>
      <c r="C63" s="7">
        <v>0</v>
      </c>
      <c r="D63" s="7">
        <v>0</v>
      </c>
      <c r="E63" s="7">
        <v>0</v>
      </c>
      <c r="F63" s="7">
        <v>0</v>
      </c>
      <c r="G63" s="42">
        <v>0</v>
      </c>
      <c r="H63" s="42">
        <v>0</v>
      </c>
      <c r="I63" s="7">
        <f t="shared" si="4"/>
        <v>0</v>
      </c>
    </row>
    <row r="64" spans="2:9" s="42" customFormat="1">
      <c r="B64" s="13" t="s">
        <v>145</v>
      </c>
      <c r="C64" s="99">
        <v>0</v>
      </c>
      <c r="D64" s="99">
        <v>0</v>
      </c>
      <c r="E64" s="7">
        <v>0</v>
      </c>
      <c r="F64" s="7">
        <v>23.122</v>
      </c>
      <c r="G64" s="42">
        <v>0</v>
      </c>
      <c r="H64" s="42">
        <v>0</v>
      </c>
      <c r="I64" s="7">
        <f t="shared" si="4"/>
        <v>23.122</v>
      </c>
    </row>
    <row r="65" spans="2:9" s="100" customFormat="1" ht="13.5">
      <c r="B65" s="15" t="s">
        <v>214</v>
      </c>
      <c r="C65" s="104">
        <f t="shared" ref="C65:I65" si="5">SUM(C47:C64)</f>
        <v>0</v>
      </c>
      <c r="D65" s="104">
        <f t="shared" si="5"/>
        <v>0</v>
      </c>
      <c r="E65" s="104">
        <f t="shared" si="5"/>
        <v>0</v>
      </c>
      <c r="F65" s="104">
        <f t="shared" si="5"/>
        <v>231.99575103758252</v>
      </c>
      <c r="G65" s="104">
        <f t="shared" si="5"/>
        <v>0</v>
      </c>
      <c r="H65" s="104">
        <f t="shared" si="5"/>
        <v>0</v>
      </c>
      <c r="I65" s="104">
        <f t="shared" si="5"/>
        <v>231.99575103758252</v>
      </c>
    </row>
    <row r="66" spans="2:9" s="42" customFormat="1">
      <c r="B66" s="13" t="s">
        <v>61</v>
      </c>
      <c r="C66" s="42">
        <v>0</v>
      </c>
      <c r="D66" s="42">
        <v>0</v>
      </c>
      <c r="E66" s="42">
        <v>0</v>
      </c>
      <c r="F66" s="42">
        <v>0</v>
      </c>
      <c r="G66" s="7">
        <v>0</v>
      </c>
      <c r="H66" s="42">
        <v>0</v>
      </c>
      <c r="I66" s="7">
        <f t="shared" si="4"/>
        <v>0</v>
      </c>
    </row>
    <row r="67" spans="2:9" s="42" customFormat="1">
      <c r="B67" s="13" t="s">
        <v>62</v>
      </c>
      <c r="C67" s="106">
        <v>10.48892</v>
      </c>
      <c r="D67" s="106">
        <v>15.42496</v>
      </c>
      <c r="E67" s="42">
        <v>0</v>
      </c>
      <c r="F67" s="105">
        <v>380.00424896241742</v>
      </c>
      <c r="G67" s="7">
        <v>0</v>
      </c>
      <c r="H67" s="7">
        <v>0</v>
      </c>
      <c r="I67" s="7">
        <f t="shared" si="4"/>
        <v>405.91812896241743</v>
      </c>
    </row>
    <row r="68" spans="2:9" s="42" customFormat="1">
      <c r="B68" s="13" t="s">
        <v>63</v>
      </c>
      <c r="C68" s="42">
        <v>0</v>
      </c>
      <c r="D68" s="7">
        <v>0</v>
      </c>
      <c r="E68" s="42">
        <v>0</v>
      </c>
      <c r="F68" s="7">
        <v>0</v>
      </c>
      <c r="G68" s="7">
        <v>0</v>
      </c>
      <c r="H68" s="42">
        <v>0</v>
      </c>
      <c r="I68" s="7">
        <f t="shared" si="4"/>
        <v>0</v>
      </c>
    </row>
    <row r="69" spans="2:9" s="42" customFormat="1">
      <c r="B69" s="13" t="s">
        <v>64</v>
      </c>
      <c r="C69" s="42">
        <v>0</v>
      </c>
      <c r="D69" s="42">
        <v>0</v>
      </c>
      <c r="E69" s="42">
        <v>0</v>
      </c>
      <c r="F69" s="7">
        <v>0</v>
      </c>
      <c r="G69" s="42">
        <v>0</v>
      </c>
      <c r="H69" s="42">
        <v>0</v>
      </c>
      <c r="I69" s="7">
        <f t="shared" si="4"/>
        <v>0</v>
      </c>
    </row>
    <row r="70" spans="2:9" s="93" customFormat="1">
      <c r="B70" s="15" t="s">
        <v>215</v>
      </c>
      <c r="C70" s="104">
        <f t="shared" ref="C70:I70" si="6">SUM(C66:C69)</f>
        <v>10.48892</v>
      </c>
      <c r="D70" s="104">
        <f t="shared" si="6"/>
        <v>15.42496</v>
      </c>
      <c r="E70" s="104">
        <f t="shared" si="6"/>
        <v>0</v>
      </c>
      <c r="F70" s="104">
        <f t="shared" si="6"/>
        <v>380.00424896241742</v>
      </c>
      <c r="G70" s="104">
        <f t="shared" si="6"/>
        <v>0</v>
      </c>
      <c r="H70" s="104">
        <f t="shared" si="6"/>
        <v>0</v>
      </c>
      <c r="I70" s="104">
        <f t="shared" si="6"/>
        <v>405.91812896241743</v>
      </c>
    </row>
    <row r="71" spans="2:9" s="92" customFormat="1" ht="13.5">
      <c r="B71" s="24" t="s">
        <v>146</v>
      </c>
      <c r="C71" s="101">
        <f>+C70+C65</f>
        <v>10.48892</v>
      </c>
      <c r="D71" s="101">
        <f t="shared" ref="D71:I71" si="7">+D70+D65</f>
        <v>15.42496</v>
      </c>
      <c r="E71" s="101">
        <f t="shared" si="7"/>
        <v>0</v>
      </c>
      <c r="F71" s="101">
        <f t="shared" si="7"/>
        <v>612</v>
      </c>
      <c r="G71" s="101">
        <f t="shared" si="7"/>
        <v>0</v>
      </c>
      <c r="H71" s="101">
        <f t="shared" si="7"/>
        <v>0</v>
      </c>
      <c r="I71" s="101">
        <f t="shared" si="7"/>
        <v>637.91387999999995</v>
      </c>
    </row>
    <row r="72" spans="2:9" s="42" customFormat="1">
      <c r="B72" s="13"/>
      <c r="C72" s="101"/>
      <c r="D72" s="101"/>
      <c r="E72" s="101"/>
      <c r="F72" s="101"/>
    </row>
    <row r="73" spans="2:9" s="42" customFormat="1">
      <c r="B73" s="15" t="s">
        <v>44</v>
      </c>
      <c r="C73" s="99">
        <v>11812.296469999999</v>
      </c>
      <c r="D73" s="99">
        <v>260.06</v>
      </c>
      <c r="E73" s="101">
        <v>0</v>
      </c>
      <c r="F73" s="101">
        <v>0</v>
      </c>
      <c r="G73" s="42">
        <v>0</v>
      </c>
      <c r="H73" s="42">
        <v>0</v>
      </c>
      <c r="I73" s="99">
        <f>SUM(C73:H73)</f>
        <v>12072.356469999999</v>
      </c>
    </row>
    <row r="74" spans="2:9" s="42" customFormat="1">
      <c r="B74" s="15"/>
      <c r="C74" s="101"/>
      <c r="D74" s="7"/>
      <c r="E74" s="101"/>
      <c r="F74" s="101"/>
    </row>
    <row r="75" spans="2:9" s="42" customFormat="1">
      <c r="B75" s="105" t="s">
        <v>271</v>
      </c>
      <c r="C75" s="101"/>
      <c r="D75" s="7"/>
      <c r="E75" s="101"/>
      <c r="F75" s="101"/>
    </row>
    <row r="76" spans="2:9" s="42" customFormat="1">
      <c r="B76" s="27" t="s">
        <v>43</v>
      </c>
      <c r="C76" s="101"/>
      <c r="D76" s="7"/>
      <c r="E76" s="101"/>
      <c r="F76" s="101"/>
    </row>
    <row r="77" spans="2:9" s="42" customFormat="1">
      <c r="B77" s="28" t="s">
        <v>45</v>
      </c>
      <c r="C77" s="101"/>
      <c r="D77" s="7"/>
      <c r="E77" s="101"/>
      <c r="F77" s="101"/>
    </row>
    <row r="78" spans="2:9" s="42" customFormat="1">
      <c r="C78" s="101"/>
      <c r="D78" s="7"/>
      <c r="E78" s="101"/>
      <c r="F78" s="101"/>
    </row>
    <row r="80" spans="2:9">
      <c r="B80" s="92" t="s">
        <v>8</v>
      </c>
      <c r="C80" s="1"/>
      <c r="D80" s="1"/>
      <c r="E80" s="90"/>
    </row>
    <row r="81" spans="1:8">
      <c r="B81" s="92"/>
      <c r="C81" s="1"/>
      <c r="D81" s="1"/>
      <c r="E81" s="90"/>
    </row>
    <row r="82" spans="1:8">
      <c r="B82" s="93"/>
      <c r="C82" s="93" t="s">
        <v>7</v>
      </c>
      <c r="D82" s="1"/>
      <c r="E82" s="1">
        <f>+I70</f>
        <v>405.91812896241743</v>
      </c>
    </row>
    <row r="83" spans="1:8">
      <c r="B83" s="93"/>
      <c r="C83" s="93"/>
      <c r="D83" s="1"/>
      <c r="E83" s="90"/>
    </row>
    <row r="84" spans="1:8">
      <c r="C84" s="2" t="s">
        <v>264</v>
      </c>
    </row>
    <row r="85" spans="1:8" ht="25.5">
      <c r="C85" s="94" t="s">
        <v>272</v>
      </c>
      <c r="D85" s="94" t="s">
        <v>172</v>
      </c>
      <c r="E85" s="88" t="s">
        <v>268</v>
      </c>
    </row>
    <row r="86" spans="1:8">
      <c r="B86" s="2" t="s">
        <v>103</v>
      </c>
      <c r="C86" s="95">
        <v>6506</v>
      </c>
      <c r="D86" s="77">
        <f>C86/C$104</f>
        <v>0.20020925652387989</v>
      </c>
      <c r="E86" s="95">
        <f t="shared" ref="E86:E103" si="8">+D86*E$82</f>
        <v>81.268566809129993</v>
      </c>
    </row>
    <row r="87" spans="1:8">
      <c r="B87" s="2" t="s">
        <v>104</v>
      </c>
      <c r="C87" s="95">
        <v>928.66666666666663</v>
      </c>
      <c r="D87" s="77">
        <f t="shared" ref="D87:D103" si="9">C87/C$104</f>
        <v>2.8577876251436075E-2</v>
      </c>
      <c r="E87" s="95">
        <f t="shared" si="8"/>
        <v>11.600278057702436</v>
      </c>
    </row>
    <row r="88" spans="1:8">
      <c r="B88" s="2" t="s">
        <v>105</v>
      </c>
      <c r="C88" s="95">
        <v>599.33333333333326</v>
      </c>
      <c r="D88" s="77">
        <f t="shared" si="9"/>
        <v>1.8443295585097653E-2</v>
      </c>
      <c r="E88" s="95">
        <f t="shared" si="8"/>
        <v>7.4864680358036528</v>
      </c>
    </row>
    <row r="89" spans="1:8">
      <c r="B89" s="2" t="s">
        <v>106</v>
      </c>
      <c r="C89" s="95">
        <v>618.66666666666663</v>
      </c>
      <c r="D89" s="77">
        <f t="shared" si="9"/>
        <v>1.9038240603971773E-2</v>
      </c>
      <c r="E89" s="95">
        <f t="shared" si="8"/>
        <v>7.7279670047005462</v>
      </c>
    </row>
    <row r="90" spans="1:8">
      <c r="A90" s="42"/>
      <c r="B90" s="2" t="s">
        <v>107</v>
      </c>
      <c r="C90" s="95">
        <v>1635.3333333333333</v>
      </c>
      <c r="D90" s="77">
        <f t="shared" si="9"/>
        <v>5.0324142458559006E-2</v>
      </c>
      <c r="E90" s="95">
        <f t="shared" si="8"/>
        <v>20.427481748416422</v>
      </c>
      <c r="F90" s="42"/>
      <c r="G90" s="42"/>
      <c r="H90" s="42"/>
    </row>
    <row r="91" spans="1:8">
      <c r="A91" s="42"/>
      <c r="B91" s="2" t="s">
        <v>76</v>
      </c>
      <c r="C91" s="95">
        <v>315</v>
      </c>
      <c r="D91" s="77">
        <f t="shared" si="9"/>
        <v>9.6935007385524387E-3</v>
      </c>
      <c r="E91" s="95">
        <f t="shared" si="8"/>
        <v>3.9347676828890172</v>
      </c>
      <c r="F91" s="42"/>
      <c r="G91" s="42"/>
      <c r="H91" s="42"/>
    </row>
    <row r="92" spans="1:8">
      <c r="A92" s="42"/>
      <c r="B92" s="2" t="s">
        <v>77</v>
      </c>
      <c r="C92" s="95">
        <v>1239.6666666666665</v>
      </c>
      <c r="D92" s="77">
        <f t="shared" si="9"/>
        <v>3.8148284917118004E-2</v>
      </c>
      <c r="E92" s="95">
        <f t="shared" si="8"/>
        <v>15.48508043668175</v>
      </c>
      <c r="F92" s="42"/>
      <c r="G92" s="42"/>
      <c r="H92" s="42"/>
    </row>
    <row r="93" spans="1:8">
      <c r="A93" s="42"/>
      <c r="B93" s="2" t="s">
        <v>78</v>
      </c>
      <c r="C93" s="95">
        <v>1331.3333333333333</v>
      </c>
      <c r="D93" s="77">
        <f t="shared" si="9"/>
        <v>4.0969144920400463E-2</v>
      </c>
      <c r="E93" s="95">
        <f t="shared" si="8"/>
        <v>16.630118651279084</v>
      </c>
      <c r="F93" s="42"/>
      <c r="G93" s="42"/>
      <c r="H93" s="42"/>
    </row>
    <row r="94" spans="1:8" s="94" customFormat="1">
      <c r="A94" s="96"/>
      <c r="B94" s="2" t="s">
        <v>79</v>
      </c>
      <c r="C94" s="95">
        <v>6626.6666666666661</v>
      </c>
      <c r="D94" s="77">
        <f t="shared" si="9"/>
        <v>0.2039225340554735</v>
      </c>
      <c r="E94" s="95">
        <f t="shared" si="8"/>
        <v>82.775853477072658</v>
      </c>
      <c r="F94" s="96"/>
      <c r="G94" s="97"/>
      <c r="H94" s="97"/>
    </row>
    <row r="95" spans="1:8">
      <c r="A95" s="42"/>
      <c r="B95" s="2" t="s">
        <v>136</v>
      </c>
      <c r="C95" s="95">
        <v>2878.333333333333</v>
      </c>
      <c r="D95" s="77">
        <f t="shared" si="9"/>
        <v>8.8575004103069094E-2</v>
      </c>
      <c r="E95" s="95">
        <f t="shared" si="8"/>
        <v>35.954199938356254</v>
      </c>
      <c r="F95" s="98"/>
      <c r="G95" s="7"/>
      <c r="H95" s="7"/>
    </row>
    <row r="96" spans="1:8">
      <c r="A96" s="42"/>
      <c r="B96" s="2" t="s">
        <v>137</v>
      </c>
      <c r="C96" s="95">
        <v>693.66666666666663</v>
      </c>
      <c r="D96" s="77">
        <f t="shared" si="9"/>
        <v>2.1346216970293781E-2</v>
      </c>
      <c r="E96" s="95">
        <f t="shared" si="8"/>
        <v>8.6648164530074538</v>
      </c>
      <c r="F96" s="98"/>
      <c r="G96" s="7"/>
      <c r="H96" s="7"/>
    </row>
    <row r="97" spans="1:8">
      <c r="A97" s="42"/>
      <c r="B97" s="2" t="s">
        <v>138</v>
      </c>
      <c r="C97" s="95">
        <v>1356.3333333333333</v>
      </c>
      <c r="D97" s="77">
        <f t="shared" si="9"/>
        <v>4.1738470375841129E-2</v>
      </c>
      <c r="E97" s="95">
        <f t="shared" si="8"/>
        <v>16.94240180071472</v>
      </c>
      <c r="F97" s="98"/>
      <c r="G97" s="7"/>
      <c r="H97" s="7"/>
    </row>
    <row r="98" spans="1:8">
      <c r="A98" s="42"/>
      <c r="B98" s="2" t="s">
        <v>139</v>
      </c>
      <c r="C98" s="95">
        <v>4633</v>
      </c>
      <c r="D98" s="77">
        <f t="shared" si="9"/>
        <v>0.14257139340226491</v>
      </c>
      <c r="E98" s="95">
        <f t="shared" si="8"/>
        <v>57.872313253412116</v>
      </c>
      <c r="F98" s="98"/>
      <c r="G98" s="7"/>
      <c r="H98" s="7"/>
    </row>
    <row r="99" spans="1:8">
      <c r="A99" s="42"/>
      <c r="B99" s="2" t="s">
        <v>140</v>
      </c>
      <c r="C99" s="95">
        <v>1144.6666666666665</v>
      </c>
      <c r="D99" s="77">
        <f t="shared" si="9"/>
        <v>3.5224848186443461E-2</v>
      </c>
      <c r="E99" s="95">
        <f t="shared" si="8"/>
        <v>14.298404468826332</v>
      </c>
      <c r="F99" s="98"/>
      <c r="G99" s="7"/>
      <c r="H99" s="7"/>
    </row>
    <row r="100" spans="1:8">
      <c r="A100" s="42"/>
      <c r="B100" s="2" t="s">
        <v>141</v>
      </c>
      <c r="C100" s="95">
        <v>501.33333333333331</v>
      </c>
      <c r="D100" s="77">
        <f t="shared" si="9"/>
        <v>1.542753979977023E-2</v>
      </c>
      <c r="E100" s="95">
        <f t="shared" si="8"/>
        <v>6.2623180900159596</v>
      </c>
      <c r="F100" s="98"/>
      <c r="G100" s="7"/>
      <c r="H100" s="7"/>
    </row>
    <row r="101" spans="1:8">
      <c r="A101" s="42"/>
      <c r="B101" s="2" t="s">
        <v>142</v>
      </c>
      <c r="C101" s="95">
        <v>1119.3333333333333</v>
      </c>
      <c r="D101" s="77">
        <f t="shared" si="9"/>
        <v>3.4445265058263584E-2</v>
      </c>
      <c r="E101" s="95">
        <f t="shared" si="8"/>
        <v>13.981957544064889</v>
      </c>
      <c r="F101" s="98"/>
      <c r="G101" s="7"/>
      <c r="H101" s="7"/>
    </row>
    <row r="102" spans="1:8">
      <c r="A102" s="42"/>
      <c r="B102" s="2" t="s">
        <v>144</v>
      </c>
      <c r="C102" s="95">
        <v>180</v>
      </c>
      <c r="D102" s="77">
        <f t="shared" si="9"/>
        <v>5.5391432791728219E-3</v>
      </c>
      <c r="E102" s="95">
        <f t="shared" si="8"/>
        <v>2.2484386759365811</v>
      </c>
      <c r="F102" s="98"/>
      <c r="G102" s="7"/>
      <c r="H102" s="7"/>
    </row>
    <row r="103" spans="1:8">
      <c r="A103" s="42"/>
      <c r="B103" s="2" t="s">
        <v>145</v>
      </c>
      <c r="C103" s="95">
        <v>188.66666666666666</v>
      </c>
      <c r="D103" s="77">
        <f t="shared" si="9"/>
        <v>5.8058427703922538E-3</v>
      </c>
      <c r="E103" s="95">
        <f t="shared" si="8"/>
        <v>2.3566968344076016</v>
      </c>
      <c r="F103" s="98"/>
      <c r="G103" s="7"/>
      <c r="H103" s="7"/>
    </row>
    <row r="104" spans="1:8">
      <c r="A104" s="42"/>
      <c r="B104" s="85" t="s">
        <v>146</v>
      </c>
      <c r="C104" s="95">
        <v>32495.999999999996</v>
      </c>
      <c r="D104" s="77">
        <f>SUM(D86:D103)</f>
        <v>1</v>
      </c>
      <c r="E104" s="95">
        <f>+SUM(E86:E103)</f>
        <v>405.91812896241754</v>
      </c>
      <c r="F104" s="98"/>
      <c r="G104" s="7"/>
      <c r="H104" s="7"/>
    </row>
    <row r="105" spans="1:8">
      <c r="A105" s="42"/>
      <c r="B105" s="42"/>
      <c r="C105" s="7"/>
      <c r="D105" s="7"/>
      <c r="E105" s="98"/>
      <c r="F105" s="7"/>
      <c r="G105" s="7"/>
    </row>
    <row r="106" spans="1:8">
      <c r="A106" s="42"/>
      <c r="B106" s="42"/>
      <c r="C106" s="7"/>
      <c r="D106" s="7"/>
      <c r="E106" s="98"/>
      <c r="F106" s="7"/>
      <c r="G106" s="7"/>
    </row>
    <row r="107" spans="1:8">
      <c r="A107" s="42"/>
      <c r="B107" s="42"/>
      <c r="C107" s="7"/>
      <c r="D107" s="7"/>
      <c r="E107" s="98"/>
      <c r="F107" s="7"/>
      <c r="G107" s="7"/>
    </row>
    <row r="108" spans="1:8">
      <c r="A108" s="42"/>
      <c r="B108" s="42"/>
      <c r="C108" s="7"/>
      <c r="D108" s="7"/>
      <c r="E108" s="98"/>
      <c r="F108" s="7"/>
      <c r="G108" s="7"/>
    </row>
    <row r="109" spans="1:8">
      <c r="A109" s="42"/>
      <c r="B109" s="42"/>
      <c r="C109" s="7"/>
      <c r="D109" s="7"/>
      <c r="E109" s="98"/>
      <c r="F109" s="7"/>
      <c r="G109" s="7"/>
    </row>
    <row r="110" spans="1:8">
      <c r="A110" s="42"/>
      <c r="B110" s="42"/>
      <c r="C110" s="7"/>
      <c r="D110" s="7"/>
      <c r="E110" s="98"/>
      <c r="F110" s="7"/>
      <c r="G110" s="7"/>
    </row>
    <row r="111" spans="1:8">
      <c r="A111" s="42"/>
      <c r="B111" s="42"/>
      <c r="C111" s="7"/>
      <c r="D111" s="7"/>
      <c r="E111" s="98"/>
      <c r="F111" s="7"/>
      <c r="G111" s="7"/>
    </row>
    <row r="112" spans="1:8">
      <c r="A112" s="42"/>
      <c r="B112" s="42"/>
      <c r="C112" s="7"/>
      <c r="D112" s="7"/>
      <c r="E112" s="98"/>
      <c r="F112" s="7"/>
      <c r="G112" s="7"/>
    </row>
    <row r="113" spans="1:7">
      <c r="A113" s="42"/>
      <c r="B113" s="93"/>
      <c r="C113" s="7"/>
      <c r="D113" s="7"/>
      <c r="E113" s="98"/>
      <c r="F113" s="7"/>
      <c r="G113" s="7"/>
    </row>
    <row r="114" spans="1:7">
      <c r="A114" s="42"/>
      <c r="B114" s="42"/>
      <c r="C114" s="42"/>
      <c r="D114" s="42"/>
      <c r="E114" s="42"/>
      <c r="F114" s="42"/>
      <c r="G114" s="42"/>
    </row>
    <row r="115" spans="1:7">
      <c r="A115" s="42"/>
      <c r="B115" s="42"/>
      <c r="C115" s="42"/>
      <c r="D115" s="42"/>
      <c r="E115" s="42"/>
      <c r="F115" s="42"/>
      <c r="G115" s="42"/>
    </row>
    <row r="116" spans="1:7">
      <c r="A116" s="42"/>
      <c r="B116" s="42"/>
      <c r="C116" s="42"/>
      <c r="D116" s="42"/>
      <c r="E116" s="42"/>
      <c r="F116" s="42"/>
      <c r="G116" s="42"/>
    </row>
    <row r="117" spans="1:7">
      <c r="A117" s="42"/>
      <c r="B117" s="7"/>
      <c r="C117" s="42"/>
      <c r="D117" s="42"/>
      <c r="E117" s="42"/>
      <c r="F117" s="42"/>
      <c r="G117" s="42"/>
    </row>
    <row r="118" spans="1:7">
      <c r="A118" s="42"/>
      <c r="B118" s="42"/>
      <c r="C118" s="42"/>
      <c r="D118" s="42"/>
      <c r="E118" s="42"/>
      <c r="F118" s="42"/>
      <c r="G118" s="42"/>
    </row>
    <row r="119" spans="1:7">
      <c r="A119" s="42"/>
      <c r="B119" s="42"/>
      <c r="C119" s="42"/>
      <c r="D119" s="42"/>
      <c r="E119" s="42"/>
      <c r="F119" s="42"/>
      <c r="G119" s="42"/>
    </row>
    <row r="120" spans="1:7">
      <c r="A120" s="42"/>
      <c r="B120" s="42"/>
      <c r="C120" s="42"/>
      <c r="D120" s="42"/>
      <c r="E120" s="42"/>
      <c r="F120" s="42"/>
      <c r="G120" s="42"/>
    </row>
    <row r="121" spans="1:7">
      <c r="A121" s="42"/>
      <c r="B121" s="42"/>
      <c r="C121" s="42"/>
      <c r="D121" s="42"/>
      <c r="E121" s="42"/>
      <c r="F121" s="42"/>
      <c r="G121" s="42"/>
    </row>
    <row r="122" spans="1:7">
      <c r="A122" s="42"/>
      <c r="B122" s="42"/>
      <c r="C122" s="42"/>
      <c r="D122" s="42"/>
      <c r="E122" s="42"/>
      <c r="F122" s="42"/>
      <c r="G122" s="42"/>
    </row>
    <row r="123" spans="1:7">
      <c r="A123" s="42"/>
      <c r="B123" s="42"/>
      <c r="C123" s="42"/>
      <c r="D123" s="42"/>
      <c r="E123" s="42"/>
      <c r="F123" s="42"/>
      <c r="G123" s="42"/>
    </row>
    <row r="124" spans="1:7">
      <c r="A124" s="42"/>
      <c r="B124" s="42"/>
      <c r="C124" s="42"/>
      <c r="D124" s="42"/>
      <c r="E124" s="42"/>
      <c r="F124" s="42"/>
      <c r="G124" s="42"/>
    </row>
    <row r="125" spans="1:7">
      <c r="A125" s="42"/>
      <c r="B125" s="42"/>
      <c r="C125" s="42"/>
      <c r="D125" s="42"/>
      <c r="E125" s="42"/>
      <c r="F125" s="42"/>
      <c r="G125" s="42"/>
    </row>
    <row r="126" spans="1:7">
      <c r="A126" s="42"/>
      <c r="B126" s="42"/>
      <c r="C126" s="42"/>
      <c r="D126" s="42"/>
      <c r="E126" s="42"/>
      <c r="F126" s="42"/>
      <c r="G126" s="42"/>
    </row>
    <row r="127" spans="1:7">
      <c r="A127" s="42"/>
      <c r="B127" s="42"/>
      <c r="C127" s="42"/>
      <c r="D127" s="42"/>
      <c r="E127" s="42"/>
      <c r="F127" s="42"/>
      <c r="G127" s="42"/>
    </row>
    <row r="128" spans="1:7">
      <c r="A128" s="42"/>
      <c r="B128" s="42"/>
      <c r="C128" s="42"/>
      <c r="D128" s="42"/>
      <c r="E128" s="42"/>
      <c r="F128" s="42"/>
      <c r="G128" s="42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K100"/>
  <sheetViews>
    <sheetView topLeftCell="A28" zoomScale="125" zoomScaleNormal="125" workbookViewId="0">
      <selection activeCell="D18" sqref="D18:G36"/>
    </sheetView>
  </sheetViews>
  <sheetFormatPr baseColWidth="10" defaultRowHeight="12.75"/>
  <cols>
    <col min="1" max="1" width="5.375" style="2" customWidth="1"/>
    <col min="2" max="2" width="13.375" style="2" bestFit="1" customWidth="1"/>
    <col min="3" max="3" width="12" style="2" customWidth="1"/>
    <col min="4" max="4" width="16.375" style="2" customWidth="1"/>
    <col min="5" max="5" width="11" style="2"/>
    <col min="6" max="6" width="22" style="2" customWidth="1"/>
    <col min="7" max="7" width="18.125" style="2" customWidth="1"/>
    <col min="8" max="11" width="11" style="2"/>
    <col min="12" max="12" width="12.75" style="2" customWidth="1"/>
    <col min="13" max="16384" width="11" style="2"/>
  </cols>
  <sheetData>
    <row r="1" spans="2:11">
      <c r="K1" s="1"/>
    </row>
    <row r="2" spans="2:11">
      <c r="B2" s="85" t="s">
        <v>123</v>
      </c>
      <c r="K2" s="1"/>
    </row>
    <row r="3" spans="2:11">
      <c r="B3" s="48" t="s">
        <v>75</v>
      </c>
      <c r="K3" s="1"/>
    </row>
    <row r="4" spans="2:11">
      <c r="K4" s="1"/>
    </row>
    <row r="5" spans="2:11">
      <c r="B5" s="85" t="s">
        <v>124</v>
      </c>
      <c r="K5" s="1"/>
    </row>
    <row r="6" spans="2:11">
      <c r="B6" s="1">
        <f>+Resumen!D8</f>
        <v>3897.4133900000006</v>
      </c>
      <c r="C6" s="43"/>
      <c r="D6" s="2" t="s">
        <v>442</v>
      </c>
      <c r="E6" s="1">
        <f>+I71</f>
        <v>3890.6812500000005</v>
      </c>
      <c r="K6" s="1"/>
    </row>
    <row r="7" spans="2:11">
      <c r="K7" s="1"/>
    </row>
    <row r="8" spans="2:11">
      <c r="B8" s="85" t="s">
        <v>160</v>
      </c>
      <c r="K8" s="1"/>
    </row>
    <row r="9" spans="2:11">
      <c r="B9" s="2" t="s">
        <v>86</v>
      </c>
      <c r="K9" s="1"/>
    </row>
    <row r="10" spans="2:11">
      <c r="K10" s="1"/>
    </row>
    <row r="11" spans="2:11">
      <c r="B11" s="85" t="s">
        <v>126</v>
      </c>
      <c r="K11" s="1"/>
    </row>
    <row r="12" spans="2:11">
      <c r="B12" s="2" t="s">
        <v>243</v>
      </c>
      <c r="K12" s="1"/>
    </row>
    <row r="13" spans="2:11">
      <c r="B13" s="2" t="s">
        <v>254</v>
      </c>
      <c r="K13" s="1"/>
    </row>
    <row r="14" spans="2:11">
      <c r="B14" s="2" t="s">
        <v>255</v>
      </c>
      <c r="K14" s="1"/>
    </row>
    <row r="15" spans="2:11">
      <c r="K15" s="1"/>
    </row>
    <row r="16" spans="2:11">
      <c r="B16" s="2" t="s">
        <v>127</v>
      </c>
      <c r="K16" s="1"/>
    </row>
    <row r="17" spans="1:11">
      <c r="C17" s="2" t="s">
        <v>188</v>
      </c>
      <c r="K17" s="1"/>
    </row>
    <row r="18" spans="1:11" ht="38.25">
      <c r="A18" s="87"/>
      <c r="B18" s="87"/>
      <c r="C18" s="87" t="s">
        <v>187</v>
      </c>
      <c r="D18" s="87" t="s">
        <v>114</v>
      </c>
      <c r="E18" s="87" t="s">
        <v>152</v>
      </c>
      <c r="F18" s="87" t="s">
        <v>101</v>
      </c>
      <c r="G18" s="87" t="s">
        <v>102</v>
      </c>
    </row>
    <row r="19" spans="1:11">
      <c r="B19" s="2" t="s">
        <v>103</v>
      </c>
      <c r="C19" s="1">
        <v>8445142.5</v>
      </c>
      <c r="D19" s="1">
        <f t="shared" ref="D19:D36" si="0">E46+E82</f>
        <v>0.9669651730365123</v>
      </c>
      <c r="E19" s="4">
        <f t="shared" ref="E19:E37" si="1">D19*1000/C19</f>
        <v>1.1449956860248507E-4</v>
      </c>
      <c r="F19" s="4">
        <f>E19-E$37</f>
        <v>-2.8137913951694875E-5</v>
      </c>
      <c r="G19" s="1">
        <f t="shared" ref="G19:G37" si="2">F19*C19/1000</f>
        <v>-0.23762869297480133</v>
      </c>
    </row>
    <row r="20" spans="1:11">
      <c r="B20" s="2" t="s">
        <v>104</v>
      </c>
      <c r="C20" s="1">
        <v>1348308.5</v>
      </c>
      <c r="D20" s="1">
        <f t="shared" si="0"/>
        <v>0.22656393061628829</v>
      </c>
      <c r="E20" s="4">
        <f t="shared" si="1"/>
        <v>1.6803567626866425E-4</v>
      </c>
      <c r="F20" s="4">
        <f t="shared" ref="F20:F37" si="3">E20-E$37</f>
        <v>2.5398193714484303E-5</v>
      </c>
      <c r="G20" s="1">
        <f t="shared" si="2"/>
        <v>3.4244600469885762E-2</v>
      </c>
    </row>
    <row r="21" spans="1:11">
      <c r="B21" s="2" t="s">
        <v>105</v>
      </c>
      <c r="C21" s="1">
        <v>1072762.5</v>
      </c>
      <c r="D21" s="1">
        <f t="shared" si="0"/>
        <v>5.2812188840896147E-2</v>
      </c>
      <c r="E21" s="4">
        <f t="shared" si="1"/>
        <v>4.9230084795932138E-5</v>
      </c>
      <c r="F21" s="4">
        <f t="shared" si="3"/>
        <v>-9.3407397758247802E-5</v>
      </c>
      <c r="G21" s="1">
        <f t="shared" si="2"/>
        <v>-0.1002039535376323</v>
      </c>
    </row>
    <row r="22" spans="1:11">
      <c r="B22" s="2" t="s">
        <v>106</v>
      </c>
      <c r="C22" s="1">
        <v>1115556.5</v>
      </c>
      <c r="D22" s="1">
        <f t="shared" si="0"/>
        <v>3.8467693709842661E-2</v>
      </c>
      <c r="E22" s="4">
        <f t="shared" si="1"/>
        <v>3.4482963175637147E-5</v>
      </c>
      <c r="F22" s="4">
        <f t="shared" si="3"/>
        <v>-1.081545193785428E-4</v>
      </c>
      <c r="G22" s="1">
        <f t="shared" si="2"/>
        <v>-0.12065247709710938</v>
      </c>
    </row>
    <row r="23" spans="1:11">
      <c r="B23" s="2" t="s">
        <v>107</v>
      </c>
      <c r="C23" s="1">
        <v>2118511.5</v>
      </c>
      <c r="D23" s="1">
        <f t="shared" si="0"/>
        <v>0.4236719138373139</v>
      </c>
      <c r="E23" s="4">
        <f t="shared" si="1"/>
        <v>1.9998565683373157E-4</v>
      </c>
      <c r="F23" s="4">
        <f t="shared" si="3"/>
        <v>5.7348174279551626E-5</v>
      </c>
      <c r="G23" s="1">
        <f t="shared" si="2"/>
        <v>0.12149276671523433</v>
      </c>
    </row>
    <row r="24" spans="1:11">
      <c r="B24" s="2" t="s">
        <v>76</v>
      </c>
      <c r="C24" s="1">
        <v>592874.5</v>
      </c>
      <c r="D24" s="1">
        <f t="shared" si="0"/>
        <v>3.0882008314724159E-2</v>
      </c>
      <c r="E24" s="4">
        <f t="shared" si="1"/>
        <v>5.2088609502895068E-5</v>
      </c>
      <c r="F24" s="4">
        <f t="shared" si="3"/>
        <v>-9.0548873051284886E-5</v>
      </c>
      <c r="G24" s="1">
        <f t="shared" si="2"/>
        <v>-5.3684117835844002E-2</v>
      </c>
    </row>
    <row r="25" spans="1:11">
      <c r="B25" s="2" t="s">
        <v>77</v>
      </c>
      <c r="C25" s="1">
        <v>2532976.5</v>
      </c>
      <c r="D25" s="1">
        <f t="shared" si="0"/>
        <v>0.3817169619126537</v>
      </c>
      <c r="E25" s="4">
        <f t="shared" si="1"/>
        <v>1.5069897486717846E-4</v>
      </c>
      <c r="F25" s="4">
        <f t="shared" si="3"/>
        <v>8.061492312998517E-6</v>
      </c>
      <c r="G25" s="1">
        <f t="shared" si="2"/>
        <v>2.0419570583755889E-2</v>
      </c>
    </row>
    <row r="26" spans="1:11">
      <c r="B26" s="2" t="s">
        <v>78</v>
      </c>
      <c r="C26" s="1">
        <v>2111443</v>
      </c>
      <c r="D26" s="1">
        <f t="shared" si="0"/>
        <v>0.31278668957028138</v>
      </c>
      <c r="E26" s="4">
        <f t="shared" si="1"/>
        <v>1.4813882712925777E-4</v>
      </c>
      <c r="F26" s="4">
        <f t="shared" si="3"/>
        <v>5.5013445750778218E-6</v>
      </c>
      <c r="G26" s="1">
        <f t="shared" si="2"/>
        <v>1.1615775493636042E-2</v>
      </c>
    </row>
    <row r="27" spans="1:11">
      <c r="B27" s="2" t="s">
        <v>79</v>
      </c>
      <c r="C27" s="1">
        <v>7562279</v>
      </c>
      <c r="D27" s="1">
        <f t="shared" si="0"/>
        <v>1.3541107534072838</v>
      </c>
      <c r="E27" s="4">
        <f t="shared" si="1"/>
        <v>1.7906120012330725E-4</v>
      </c>
      <c r="F27" s="4">
        <f t="shared" si="3"/>
        <v>3.64237175691273E-5</v>
      </c>
      <c r="G27" s="1">
        <f t="shared" si="2"/>
        <v>0.27544631447494244</v>
      </c>
    </row>
    <row r="28" spans="1:11">
      <c r="B28" s="2" t="s">
        <v>136</v>
      </c>
      <c r="C28" s="1">
        <v>5121540.5</v>
      </c>
      <c r="D28" s="1">
        <f t="shared" si="0"/>
        <v>0.41325208216108072</v>
      </c>
      <c r="E28" s="4">
        <f t="shared" si="1"/>
        <v>8.0689019673100456E-5</v>
      </c>
      <c r="F28" s="4">
        <f t="shared" si="3"/>
        <v>-6.1948462881079492E-5</v>
      </c>
      <c r="G28" s="1">
        <f t="shared" si="2"/>
        <v>-0.3172715615581953</v>
      </c>
    </row>
    <row r="29" spans="1:11">
      <c r="B29" s="2" t="s">
        <v>137</v>
      </c>
      <c r="C29" s="1">
        <v>1106067</v>
      </c>
      <c r="D29" s="1">
        <f t="shared" si="0"/>
        <v>4.1104108855065519E-2</v>
      </c>
      <c r="E29" s="4">
        <f t="shared" si="1"/>
        <v>3.716240413561341E-5</v>
      </c>
      <c r="F29" s="4">
        <f t="shared" si="3"/>
        <v>-1.0547507841856654E-4</v>
      </c>
      <c r="G29" s="1">
        <f t="shared" si="2"/>
        <v>-0.11666250356118862</v>
      </c>
    </row>
    <row r="30" spans="1:11">
      <c r="B30" s="2" t="s">
        <v>138</v>
      </c>
      <c r="C30" s="1">
        <v>2773719</v>
      </c>
      <c r="D30" s="1">
        <f t="shared" si="0"/>
        <v>0.42490024362088358</v>
      </c>
      <c r="E30" s="4">
        <f t="shared" si="1"/>
        <v>1.53187919764361E-4</v>
      </c>
      <c r="F30" s="4">
        <f t="shared" si="3"/>
        <v>1.0550437210181049E-5</v>
      </c>
      <c r="G30" s="1">
        <f t="shared" si="2"/>
        <v>2.926394814818617E-2</v>
      </c>
    </row>
    <row r="31" spans="1:11">
      <c r="B31" s="2" t="s">
        <v>139</v>
      </c>
      <c r="C31" s="1">
        <v>6497055.5</v>
      </c>
      <c r="D31" s="1">
        <f t="shared" si="0"/>
        <v>0.94940904491036915</v>
      </c>
      <c r="E31" s="4">
        <f t="shared" si="1"/>
        <v>1.4612912648050632E-4</v>
      </c>
      <c r="F31" s="4">
        <f t="shared" si="3"/>
        <v>3.4916439263263746E-6</v>
      </c>
      <c r="G31" s="1">
        <f t="shared" si="2"/>
        <v>2.2685404375580365E-2</v>
      </c>
    </row>
    <row r="32" spans="1:11">
      <c r="B32" s="2" t="s">
        <v>140</v>
      </c>
      <c r="C32" s="1">
        <v>1473249</v>
      </c>
      <c r="D32" s="1">
        <f t="shared" si="0"/>
        <v>8.7091577581396129E-2</v>
      </c>
      <c r="E32" s="4">
        <f t="shared" si="1"/>
        <v>5.9115314234997695E-5</v>
      </c>
      <c r="F32" s="4">
        <f t="shared" si="3"/>
        <v>-8.3522168319182259E-5</v>
      </c>
      <c r="G32" s="1">
        <f t="shared" si="2"/>
        <v>-0.12304895095406694</v>
      </c>
    </row>
    <row r="33" spans="1:9">
      <c r="B33" s="2" t="s">
        <v>141</v>
      </c>
      <c r="C33" s="1">
        <v>644521.5</v>
      </c>
      <c r="D33" s="1">
        <f t="shared" si="0"/>
        <v>0.25883604873485722</v>
      </c>
      <c r="E33" s="4">
        <f t="shared" si="1"/>
        <v>4.0159412639432081E-4</v>
      </c>
      <c r="F33" s="4">
        <f t="shared" si="3"/>
        <v>2.5895664384014089E-4</v>
      </c>
      <c r="G33" s="1">
        <f t="shared" si="2"/>
        <v>0.16690312452281336</v>
      </c>
    </row>
    <row r="34" spans="1:9">
      <c r="B34" s="2" t="s">
        <v>142</v>
      </c>
      <c r="C34" s="1">
        <v>2192387.5</v>
      </c>
      <c r="D34" s="1">
        <f t="shared" si="0"/>
        <v>0.6946834070610185</v>
      </c>
      <c r="E34" s="4">
        <f t="shared" si="1"/>
        <v>3.1686159817140833E-4</v>
      </c>
      <c r="F34" s="4">
        <f t="shared" si="3"/>
        <v>1.7422411561722839E-4</v>
      </c>
      <c r="G34" s="1">
        <f t="shared" si="2"/>
        <v>0.38196677327776635</v>
      </c>
    </row>
    <row r="35" spans="1:9">
      <c r="B35" s="2" t="s">
        <v>144</v>
      </c>
      <c r="C35" s="1">
        <v>322818</v>
      </c>
      <c r="D35" s="1">
        <f t="shared" si="0"/>
        <v>6.2495022646987378E-2</v>
      </c>
      <c r="E35" s="4">
        <f t="shared" si="1"/>
        <v>1.9359212511999759E-4</v>
      </c>
      <c r="F35" s="4">
        <f t="shared" si="3"/>
        <v>5.0954642565817639E-5</v>
      </c>
      <c r="G35" s="1">
        <f t="shared" si="2"/>
        <v>1.6449075803812118E-2</v>
      </c>
    </row>
    <row r="36" spans="1:9">
      <c r="B36" s="2" t="s">
        <v>145</v>
      </c>
      <c r="C36" s="1">
        <v>166339.5</v>
      </c>
      <c r="D36" s="1">
        <f t="shared" si="0"/>
        <v>1.2391151182547449E-2</v>
      </c>
      <c r="E36" s="4">
        <f t="shared" si="1"/>
        <v>7.4493137123458035E-5</v>
      </c>
      <c r="F36" s="4">
        <f t="shared" si="3"/>
        <v>-6.8144345430721912E-5</v>
      </c>
      <c r="G36" s="1">
        <f t="shared" si="2"/>
        <v>-1.1335096346773568E-2</v>
      </c>
    </row>
    <row r="37" spans="1:9">
      <c r="A37" s="85"/>
      <c r="B37" s="85" t="s">
        <v>146</v>
      </c>
      <c r="C37" s="1">
        <v>47197552</v>
      </c>
      <c r="D37" s="5">
        <f>+SUM(D19:D36)</f>
        <v>6.7321400000000011</v>
      </c>
      <c r="E37" s="4">
        <f t="shared" si="1"/>
        <v>1.4263748255417995E-4</v>
      </c>
      <c r="F37" s="6">
        <f t="shared" si="3"/>
        <v>0</v>
      </c>
      <c r="G37" s="1">
        <f t="shared" si="2"/>
        <v>0</v>
      </c>
    </row>
    <row r="38" spans="1:9">
      <c r="E38" s="1"/>
      <c r="F38" s="107"/>
    </row>
    <row r="41" spans="1:9">
      <c r="B41" s="40" t="s">
        <v>304</v>
      </c>
      <c r="C41" s="1"/>
      <c r="D41" s="1"/>
      <c r="E41" s="1"/>
    </row>
    <row r="42" spans="1:9">
      <c r="C42" s="1"/>
      <c r="D42" s="1"/>
      <c r="E42" s="1"/>
    </row>
    <row r="44" spans="1:9">
      <c r="B44" s="42"/>
      <c r="C44" s="102" t="s">
        <v>216</v>
      </c>
      <c r="D44" s="102" t="s">
        <v>217</v>
      </c>
      <c r="E44" s="102" t="s">
        <v>218</v>
      </c>
      <c r="F44" s="103" t="s">
        <v>219</v>
      </c>
      <c r="G44" s="102" t="s">
        <v>220</v>
      </c>
      <c r="H44" s="102" t="s">
        <v>221</v>
      </c>
      <c r="I44" s="102" t="s">
        <v>48</v>
      </c>
    </row>
    <row r="45" spans="1:9">
      <c r="B45" s="13" t="s">
        <v>103</v>
      </c>
      <c r="C45" s="7">
        <v>0</v>
      </c>
      <c r="D45" s="7">
        <v>0</v>
      </c>
      <c r="E45" s="7">
        <v>0</v>
      </c>
      <c r="F45" s="7">
        <v>0</v>
      </c>
      <c r="G45" s="42">
        <v>0</v>
      </c>
      <c r="H45" s="42">
        <v>0</v>
      </c>
      <c r="I45" s="7">
        <f>SUM(C45:H45)</f>
        <v>0</v>
      </c>
    </row>
    <row r="46" spans="1:9">
      <c r="B46" s="13" t="s">
        <v>104</v>
      </c>
      <c r="C46" s="7">
        <v>0</v>
      </c>
      <c r="D46" s="7">
        <v>0</v>
      </c>
      <c r="E46" s="7">
        <v>0</v>
      </c>
      <c r="F46" s="7">
        <v>0</v>
      </c>
      <c r="G46" s="42">
        <v>0</v>
      </c>
      <c r="H46" s="42">
        <v>0</v>
      </c>
      <c r="I46" s="7">
        <f t="shared" ref="I46:I68" si="4">SUM(C46:H46)</f>
        <v>0</v>
      </c>
    </row>
    <row r="47" spans="1:9">
      <c r="B47" s="13" t="s">
        <v>105</v>
      </c>
      <c r="C47" s="7">
        <v>0</v>
      </c>
      <c r="D47" s="7">
        <v>0</v>
      </c>
      <c r="E47" s="7">
        <v>0</v>
      </c>
      <c r="F47" s="7">
        <v>0</v>
      </c>
      <c r="G47" s="42">
        <v>0</v>
      </c>
      <c r="H47" s="42">
        <v>0</v>
      </c>
      <c r="I47" s="7">
        <f t="shared" si="4"/>
        <v>0</v>
      </c>
    </row>
    <row r="48" spans="1:9">
      <c r="B48" s="13" t="s">
        <v>106</v>
      </c>
      <c r="C48" s="7">
        <v>0</v>
      </c>
      <c r="D48" s="7">
        <v>0</v>
      </c>
      <c r="E48" s="7">
        <v>0</v>
      </c>
      <c r="F48" s="7">
        <v>0</v>
      </c>
      <c r="G48" s="42">
        <v>0</v>
      </c>
      <c r="H48" s="42">
        <v>0</v>
      </c>
      <c r="I48" s="7">
        <f t="shared" si="4"/>
        <v>0</v>
      </c>
    </row>
    <row r="49" spans="2:9">
      <c r="B49" s="13" t="s">
        <v>107</v>
      </c>
      <c r="C49" s="7">
        <v>0</v>
      </c>
      <c r="D49" s="7">
        <v>0</v>
      </c>
      <c r="E49" s="7">
        <v>0</v>
      </c>
      <c r="F49" s="7">
        <v>0</v>
      </c>
      <c r="G49" s="42">
        <v>0</v>
      </c>
      <c r="H49" s="42">
        <v>0</v>
      </c>
      <c r="I49" s="7">
        <f t="shared" si="4"/>
        <v>0</v>
      </c>
    </row>
    <row r="50" spans="2:9">
      <c r="B50" s="13" t="s">
        <v>76</v>
      </c>
      <c r="C50" s="7">
        <v>0</v>
      </c>
      <c r="D50" s="7">
        <v>0</v>
      </c>
      <c r="E50" s="7">
        <v>0</v>
      </c>
      <c r="F50" s="7">
        <v>0</v>
      </c>
      <c r="G50" s="42">
        <v>0</v>
      </c>
      <c r="H50" s="42">
        <v>0</v>
      </c>
      <c r="I50" s="7">
        <f t="shared" si="4"/>
        <v>0</v>
      </c>
    </row>
    <row r="51" spans="2:9">
      <c r="B51" s="13" t="s">
        <v>77</v>
      </c>
      <c r="C51" s="7">
        <v>0</v>
      </c>
      <c r="D51" s="7">
        <v>0</v>
      </c>
      <c r="E51" s="7">
        <v>0</v>
      </c>
      <c r="F51" s="7">
        <v>0</v>
      </c>
      <c r="G51" s="42">
        <v>0</v>
      </c>
      <c r="H51" s="42">
        <v>0</v>
      </c>
      <c r="I51" s="7">
        <f t="shared" si="4"/>
        <v>0</v>
      </c>
    </row>
    <row r="52" spans="2:9">
      <c r="B52" s="13" t="s">
        <v>78</v>
      </c>
      <c r="C52" s="7">
        <v>0</v>
      </c>
      <c r="D52" s="7">
        <v>0</v>
      </c>
      <c r="E52" s="7">
        <v>0</v>
      </c>
      <c r="F52" s="7">
        <v>0</v>
      </c>
      <c r="G52" s="42">
        <v>0</v>
      </c>
      <c r="H52" s="42">
        <v>0</v>
      </c>
      <c r="I52" s="7">
        <f t="shared" si="4"/>
        <v>0</v>
      </c>
    </row>
    <row r="53" spans="2:9">
      <c r="B53" s="13" t="s">
        <v>79</v>
      </c>
      <c r="C53" s="7">
        <v>0</v>
      </c>
      <c r="D53" s="7">
        <v>0</v>
      </c>
      <c r="E53" s="7">
        <v>0</v>
      </c>
      <c r="F53" s="7">
        <v>0</v>
      </c>
      <c r="G53" s="42">
        <v>0</v>
      </c>
      <c r="H53" s="42">
        <v>0</v>
      </c>
      <c r="I53" s="7">
        <f t="shared" si="4"/>
        <v>0</v>
      </c>
    </row>
    <row r="54" spans="2:9">
      <c r="B54" s="13" t="s">
        <v>136</v>
      </c>
      <c r="C54" s="7">
        <v>0</v>
      </c>
      <c r="D54" s="7">
        <v>0</v>
      </c>
      <c r="E54" s="7">
        <v>0</v>
      </c>
      <c r="F54" s="7">
        <v>0</v>
      </c>
      <c r="G54" s="42">
        <v>0</v>
      </c>
      <c r="H54" s="42">
        <v>0</v>
      </c>
      <c r="I54" s="7">
        <f t="shared" si="4"/>
        <v>0</v>
      </c>
    </row>
    <row r="55" spans="2:9">
      <c r="B55" s="13" t="s">
        <v>137</v>
      </c>
      <c r="C55" s="7">
        <v>0</v>
      </c>
      <c r="D55" s="7">
        <v>0</v>
      </c>
      <c r="E55" s="7">
        <v>0</v>
      </c>
      <c r="F55" s="7">
        <v>0</v>
      </c>
      <c r="G55" s="42">
        <v>0</v>
      </c>
      <c r="H55" s="42">
        <v>0</v>
      </c>
      <c r="I55" s="7">
        <f t="shared" si="4"/>
        <v>0</v>
      </c>
    </row>
    <row r="56" spans="2:9">
      <c r="B56" s="13" t="s">
        <v>138</v>
      </c>
      <c r="C56" s="7">
        <v>0</v>
      </c>
      <c r="D56" s="7">
        <v>0</v>
      </c>
      <c r="E56" s="7">
        <v>0</v>
      </c>
      <c r="F56" s="7">
        <v>0</v>
      </c>
      <c r="G56" s="42">
        <v>0</v>
      </c>
      <c r="H56" s="42">
        <v>0</v>
      </c>
      <c r="I56" s="7">
        <f t="shared" si="4"/>
        <v>0</v>
      </c>
    </row>
    <row r="57" spans="2:9">
      <c r="B57" s="13" t="s">
        <v>139</v>
      </c>
      <c r="C57" s="106">
        <v>0</v>
      </c>
      <c r="D57" s="106">
        <v>0</v>
      </c>
      <c r="E57" s="7">
        <v>0</v>
      </c>
      <c r="F57" s="7">
        <v>0</v>
      </c>
      <c r="G57" s="42">
        <v>0</v>
      </c>
      <c r="H57" s="42">
        <v>0</v>
      </c>
      <c r="I57" s="7">
        <f t="shared" si="4"/>
        <v>0</v>
      </c>
    </row>
    <row r="58" spans="2:9">
      <c r="B58" s="13" t="s">
        <v>140</v>
      </c>
      <c r="C58" s="7">
        <v>0</v>
      </c>
      <c r="D58" s="7">
        <v>0</v>
      </c>
      <c r="E58" s="7">
        <v>0</v>
      </c>
      <c r="F58" s="7">
        <v>0</v>
      </c>
      <c r="G58" s="42">
        <v>0</v>
      </c>
      <c r="H58" s="42">
        <v>0</v>
      </c>
      <c r="I58" s="7">
        <f t="shared" si="4"/>
        <v>0</v>
      </c>
    </row>
    <row r="59" spans="2:9">
      <c r="B59" s="13" t="s">
        <v>141</v>
      </c>
      <c r="C59" s="7">
        <v>0</v>
      </c>
      <c r="D59" s="7">
        <v>0</v>
      </c>
      <c r="E59" s="7">
        <v>0</v>
      </c>
      <c r="F59" s="7">
        <v>0</v>
      </c>
      <c r="G59" s="42">
        <v>0</v>
      </c>
      <c r="H59" s="42">
        <v>0</v>
      </c>
      <c r="I59" s="7">
        <f t="shared" si="4"/>
        <v>0</v>
      </c>
    </row>
    <row r="60" spans="2:9">
      <c r="B60" s="13" t="s">
        <v>142</v>
      </c>
      <c r="C60" s="7">
        <v>0</v>
      </c>
      <c r="D60" s="7">
        <v>0</v>
      </c>
      <c r="E60" s="7">
        <v>0</v>
      </c>
      <c r="F60" s="7">
        <v>0</v>
      </c>
      <c r="G60" s="42">
        <v>0</v>
      </c>
      <c r="H60" s="42">
        <v>0</v>
      </c>
      <c r="I60" s="7">
        <f t="shared" si="4"/>
        <v>0</v>
      </c>
    </row>
    <row r="61" spans="2:9">
      <c r="B61" s="13" t="s">
        <v>144</v>
      </c>
      <c r="C61" s="7">
        <v>0</v>
      </c>
      <c r="D61" s="7">
        <v>0</v>
      </c>
      <c r="E61" s="7">
        <v>0</v>
      </c>
      <c r="F61" s="7">
        <v>0</v>
      </c>
      <c r="G61" s="42">
        <v>0</v>
      </c>
      <c r="H61" s="42">
        <v>0</v>
      </c>
      <c r="I61" s="7">
        <f t="shared" si="4"/>
        <v>0</v>
      </c>
    </row>
    <row r="62" spans="2:9">
      <c r="B62" s="13" t="s">
        <v>145</v>
      </c>
      <c r="C62" s="99">
        <v>0</v>
      </c>
      <c r="D62" s="99">
        <v>0</v>
      </c>
      <c r="E62" s="7">
        <v>0</v>
      </c>
      <c r="F62" s="7">
        <v>0</v>
      </c>
      <c r="G62" s="110">
        <v>0</v>
      </c>
      <c r="H62" s="42">
        <v>0</v>
      </c>
      <c r="I62" s="7">
        <f t="shared" si="4"/>
        <v>0</v>
      </c>
    </row>
    <row r="63" spans="2:9">
      <c r="B63" s="15" t="s">
        <v>214</v>
      </c>
      <c r="C63" s="104">
        <f>SUM(C45:C62)</f>
        <v>0</v>
      </c>
      <c r="D63" s="104">
        <f t="shared" ref="D63:I63" si="5">SUM(D45:D62)</f>
        <v>0</v>
      </c>
      <c r="E63" s="104">
        <f t="shared" si="5"/>
        <v>0</v>
      </c>
      <c r="F63" s="104">
        <f t="shared" si="5"/>
        <v>0</v>
      </c>
      <c r="G63" s="104">
        <f t="shared" si="5"/>
        <v>0</v>
      </c>
      <c r="H63" s="104">
        <f t="shared" si="5"/>
        <v>0</v>
      </c>
      <c r="I63" s="104">
        <f t="shared" si="5"/>
        <v>0</v>
      </c>
    </row>
    <row r="64" spans="2:9">
      <c r="B64" s="13" t="s">
        <v>61</v>
      </c>
      <c r="C64" s="42">
        <v>0</v>
      </c>
      <c r="D64" s="42">
        <v>0</v>
      </c>
      <c r="E64" s="42">
        <v>0</v>
      </c>
      <c r="F64" s="42">
        <v>0</v>
      </c>
      <c r="G64" s="7">
        <v>0</v>
      </c>
      <c r="H64" s="42">
        <v>0</v>
      </c>
      <c r="I64" s="7">
        <f t="shared" si="4"/>
        <v>0</v>
      </c>
    </row>
    <row r="65" spans="2:9">
      <c r="B65" s="13" t="s">
        <v>62</v>
      </c>
      <c r="C65" s="106">
        <v>4.6557200000000005</v>
      </c>
      <c r="D65" s="106">
        <v>2.0764200000000002</v>
      </c>
      <c r="E65" s="42">
        <v>0</v>
      </c>
      <c r="F65" s="7">
        <v>0</v>
      </c>
      <c r="G65" s="7">
        <v>0</v>
      </c>
      <c r="H65" s="7">
        <v>0</v>
      </c>
      <c r="I65" s="7">
        <f t="shared" si="4"/>
        <v>6.7321400000000011</v>
      </c>
    </row>
    <row r="66" spans="2:9">
      <c r="B66" s="13" t="s">
        <v>63</v>
      </c>
      <c r="C66" s="42">
        <v>0</v>
      </c>
      <c r="D66" s="7">
        <v>0</v>
      </c>
      <c r="E66" s="42">
        <v>0</v>
      </c>
      <c r="F66" s="7">
        <v>0</v>
      </c>
      <c r="G66" s="7">
        <v>0</v>
      </c>
      <c r="H66" s="42">
        <v>0</v>
      </c>
      <c r="I66" s="7">
        <f t="shared" si="4"/>
        <v>0</v>
      </c>
    </row>
    <row r="67" spans="2:9">
      <c r="B67" s="13" t="s">
        <v>64</v>
      </c>
      <c r="C67" s="42">
        <v>0</v>
      </c>
      <c r="D67" s="42">
        <v>0</v>
      </c>
      <c r="E67" s="42">
        <v>0</v>
      </c>
      <c r="F67" s="7">
        <v>0</v>
      </c>
      <c r="G67" s="42">
        <v>0</v>
      </c>
      <c r="H67" s="42">
        <v>0</v>
      </c>
      <c r="I67" s="7">
        <f t="shared" si="4"/>
        <v>0</v>
      </c>
    </row>
    <row r="68" spans="2:9">
      <c r="B68" s="15" t="s">
        <v>215</v>
      </c>
      <c r="C68" s="104">
        <f t="shared" ref="C68:H68" si="6">SUM(C64:C67)</f>
        <v>4.6557200000000005</v>
      </c>
      <c r="D68" s="104">
        <f t="shared" si="6"/>
        <v>2.0764200000000002</v>
      </c>
      <c r="E68" s="104">
        <f t="shared" si="6"/>
        <v>0</v>
      </c>
      <c r="F68" s="104">
        <f t="shared" si="6"/>
        <v>0</v>
      </c>
      <c r="G68" s="104">
        <f t="shared" si="6"/>
        <v>0</v>
      </c>
      <c r="H68" s="104">
        <f t="shared" si="6"/>
        <v>0</v>
      </c>
      <c r="I68" s="7">
        <f t="shared" si="4"/>
        <v>6.7321400000000011</v>
      </c>
    </row>
    <row r="69" spans="2:9" ht="13.5">
      <c r="B69" s="24" t="s">
        <v>146</v>
      </c>
      <c r="C69" s="101">
        <f>+C68+C63</f>
        <v>4.6557200000000005</v>
      </c>
      <c r="D69" s="101">
        <f t="shared" ref="D69:I69" si="7">+D68+D63</f>
        <v>2.0764200000000002</v>
      </c>
      <c r="E69" s="101">
        <f t="shared" si="7"/>
        <v>0</v>
      </c>
      <c r="F69" s="101">
        <f t="shared" si="7"/>
        <v>0</v>
      </c>
      <c r="G69" s="101">
        <f t="shared" si="7"/>
        <v>0</v>
      </c>
      <c r="H69" s="101">
        <f t="shared" si="7"/>
        <v>0</v>
      </c>
      <c r="I69" s="101">
        <f t="shared" si="7"/>
        <v>6.7321400000000011</v>
      </c>
    </row>
    <row r="70" spans="2:9">
      <c r="B70" s="13"/>
      <c r="C70" s="101"/>
      <c r="D70" s="101"/>
      <c r="E70" s="101"/>
      <c r="F70" s="101"/>
      <c r="G70" s="42"/>
      <c r="H70" s="42"/>
      <c r="I70" s="42"/>
    </row>
    <row r="71" spans="2:9">
      <c r="B71" s="15" t="s">
        <v>44</v>
      </c>
      <c r="C71" s="99">
        <v>2924.4987600000004</v>
      </c>
      <c r="D71" s="99">
        <v>146.75</v>
      </c>
      <c r="E71" s="7">
        <v>0</v>
      </c>
      <c r="F71" s="7">
        <v>0</v>
      </c>
      <c r="G71" s="110">
        <v>819.43248999999992</v>
      </c>
      <c r="H71" s="42">
        <v>0</v>
      </c>
      <c r="I71" s="99">
        <f>SUM(C71:H71)</f>
        <v>3890.6812500000005</v>
      </c>
    </row>
    <row r="74" spans="2:9">
      <c r="B74" s="91" t="s">
        <v>9</v>
      </c>
    </row>
    <row r="75" spans="2:9">
      <c r="B75" s="28" t="s">
        <v>45</v>
      </c>
      <c r="C75" s="1"/>
      <c r="D75" s="1"/>
      <c r="E75" s="1"/>
      <c r="F75" s="90"/>
      <c r="G75" s="43"/>
    </row>
    <row r="77" spans="2:9">
      <c r="B77" s="92" t="s">
        <v>305</v>
      </c>
      <c r="C77" s="1"/>
      <c r="D77" s="1"/>
      <c r="E77" s="90"/>
    </row>
    <row r="78" spans="2:9" ht="13.5">
      <c r="B78" s="100"/>
      <c r="C78" s="1"/>
      <c r="D78" s="1" t="s">
        <v>273</v>
      </c>
      <c r="E78" s="90">
        <f>+I68</f>
        <v>6.7321400000000011</v>
      </c>
    </row>
    <row r="79" spans="2:9" ht="13.5">
      <c r="B79" s="100"/>
      <c r="C79" s="1"/>
      <c r="D79" s="1"/>
      <c r="E79" s="90"/>
    </row>
    <row r="80" spans="2:9">
      <c r="C80" s="2" t="s">
        <v>274</v>
      </c>
    </row>
    <row r="81" spans="2:5" ht="51">
      <c r="C81" s="87" t="s">
        <v>85</v>
      </c>
      <c r="D81" s="87" t="s">
        <v>172</v>
      </c>
      <c r="E81" s="88" t="s">
        <v>12</v>
      </c>
    </row>
    <row r="82" spans="2:5">
      <c r="B82" s="2" t="s">
        <v>103</v>
      </c>
      <c r="C82" s="1">
        <v>53793.333333333328</v>
      </c>
      <c r="D82" s="108">
        <f>C82/C$100</f>
        <v>0.14363414501726229</v>
      </c>
      <c r="E82" s="1">
        <f t="shared" ref="E82:E99" si="8">+D82*E$78</f>
        <v>0.9669651730365123</v>
      </c>
    </row>
    <row r="83" spans="2:5">
      <c r="B83" s="2" t="s">
        <v>104</v>
      </c>
      <c r="C83" s="1">
        <v>12604</v>
      </c>
      <c r="D83" s="108">
        <f t="shared" ref="D83:D99" si="9">C83/C$100</f>
        <v>3.3654072942079082E-2</v>
      </c>
      <c r="E83" s="1">
        <f t="shared" si="8"/>
        <v>0.22656393061628829</v>
      </c>
    </row>
    <row r="84" spans="2:5">
      <c r="B84" s="2" t="s">
        <v>105</v>
      </c>
      <c r="C84" s="1">
        <v>2938</v>
      </c>
      <c r="D84" s="108">
        <f t="shared" si="9"/>
        <v>7.8447846956385542E-3</v>
      </c>
      <c r="E84" s="1">
        <f t="shared" si="8"/>
        <v>5.2812188840896147E-2</v>
      </c>
    </row>
    <row r="85" spans="2:5">
      <c r="B85" s="2" t="s">
        <v>106</v>
      </c>
      <c r="C85" s="1">
        <v>2140</v>
      </c>
      <c r="D85" s="108">
        <f t="shared" si="9"/>
        <v>5.7140365039709002E-3</v>
      </c>
      <c r="E85" s="1">
        <f t="shared" si="8"/>
        <v>3.8467693709842661E-2</v>
      </c>
    </row>
    <row r="86" spans="2:5">
      <c r="B86" s="2" t="s">
        <v>107</v>
      </c>
      <c r="C86" s="1">
        <v>23569.333333333332</v>
      </c>
      <c r="D86" s="108">
        <f t="shared" si="9"/>
        <v>6.2932724785478886E-2</v>
      </c>
      <c r="E86" s="1">
        <f t="shared" si="8"/>
        <v>0.4236719138373139</v>
      </c>
    </row>
    <row r="87" spans="2:5">
      <c r="B87" s="2" t="s">
        <v>76</v>
      </c>
      <c r="C87" s="1">
        <v>1718</v>
      </c>
      <c r="D87" s="108">
        <f t="shared" si="9"/>
        <v>4.5872498662719663E-3</v>
      </c>
      <c r="E87" s="1">
        <f t="shared" si="8"/>
        <v>3.0882008314724159E-2</v>
      </c>
    </row>
    <row r="88" spans="2:5">
      <c r="B88" s="2" t="s">
        <v>77</v>
      </c>
      <c r="C88" s="1">
        <v>21235.333333333332</v>
      </c>
      <c r="D88" s="108">
        <f t="shared" si="9"/>
        <v>5.6700686841428379E-2</v>
      </c>
      <c r="E88" s="1">
        <f t="shared" si="8"/>
        <v>0.3817169619126537</v>
      </c>
    </row>
    <row r="89" spans="2:5">
      <c r="B89" s="2" t="s">
        <v>78</v>
      </c>
      <c r="C89" s="1">
        <v>17400.666666666664</v>
      </c>
      <c r="D89" s="108">
        <f t="shared" si="9"/>
        <v>4.6461703049889239E-2</v>
      </c>
      <c r="E89" s="1">
        <f t="shared" si="8"/>
        <v>0.31278668957028138</v>
      </c>
    </row>
    <row r="90" spans="2:5">
      <c r="B90" s="2" t="s">
        <v>79</v>
      </c>
      <c r="C90" s="1">
        <v>75330.666666666657</v>
      </c>
      <c r="D90" s="108">
        <f t="shared" si="9"/>
        <v>0.20114120523448467</v>
      </c>
      <c r="E90" s="1">
        <f t="shared" si="8"/>
        <v>1.3541107534072838</v>
      </c>
    </row>
    <row r="91" spans="2:5">
      <c r="B91" s="2" t="s">
        <v>136</v>
      </c>
      <c r="C91" s="1">
        <v>22989.666666666664</v>
      </c>
      <c r="D91" s="108">
        <f t="shared" si="9"/>
        <v>6.1384950723110433E-2</v>
      </c>
      <c r="E91" s="1">
        <f t="shared" si="8"/>
        <v>0.41325208216108072</v>
      </c>
    </row>
    <row r="92" spans="2:5">
      <c r="B92" s="2" t="s">
        <v>137</v>
      </c>
      <c r="C92" s="1">
        <v>2286.6666666666665</v>
      </c>
      <c r="D92" s="108">
        <f t="shared" si="9"/>
        <v>6.1056527129657902E-3</v>
      </c>
      <c r="E92" s="1">
        <f t="shared" si="8"/>
        <v>4.1104108855065519E-2</v>
      </c>
    </row>
    <row r="93" spans="2:5">
      <c r="B93" s="2" t="s">
        <v>138</v>
      </c>
      <c r="C93" s="1">
        <v>23637.666666666664</v>
      </c>
      <c r="D93" s="108">
        <f t="shared" si="9"/>
        <v>6.3115182337396949E-2</v>
      </c>
      <c r="E93" s="1">
        <f t="shared" si="8"/>
        <v>0.42490024362088358</v>
      </c>
    </row>
    <row r="94" spans="2:5">
      <c r="B94" s="2" t="s">
        <v>139</v>
      </c>
      <c r="C94" s="1">
        <v>52816.666666666664</v>
      </c>
      <c r="D94" s="108">
        <f t="shared" si="9"/>
        <v>0.14102633708009177</v>
      </c>
      <c r="E94" s="1">
        <f t="shared" si="8"/>
        <v>0.94940904491036915</v>
      </c>
    </row>
    <row r="95" spans="2:5">
      <c r="B95" s="2" t="s">
        <v>140</v>
      </c>
      <c r="C95" s="1">
        <v>4845</v>
      </c>
      <c r="D95" s="108">
        <f t="shared" si="9"/>
        <v>1.2936685449410753E-2</v>
      </c>
      <c r="E95" s="1">
        <f t="shared" si="8"/>
        <v>8.7091577581396129E-2</v>
      </c>
    </row>
    <row r="96" spans="2:5">
      <c r="B96" s="2" t="s">
        <v>141</v>
      </c>
      <c r="C96" s="1">
        <v>14399.333333333332</v>
      </c>
      <c r="D96" s="108">
        <f t="shared" si="9"/>
        <v>3.8447811354911987E-2</v>
      </c>
      <c r="E96" s="1">
        <f t="shared" si="8"/>
        <v>0.25883604873485722</v>
      </c>
    </row>
    <row r="97" spans="2:5">
      <c r="B97" s="2" t="s">
        <v>142</v>
      </c>
      <c r="C97" s="1">
        <v>38646</v>
      </c>
      <c r="D97" s="108">
        <f t="shared" si="9"/>
        <v>0.10318909099647637</v>
      </c>
      <c r="E97" s="1">
        <f t="shared" si="8"/>
        <v>0.6946834070610185</v>
      </c>
    </row>
    <row r="98" spans="2:5">
      <c r="B98" s="2" t="s">
        <v>144</v>
      </c>
      <c r="C98" s="1">
        <v>3476.6666666666665</v>
      </c>
      <c r="D98" s="108">
        <f t="shared" si="9"/>
        <v>9.2830842268561507E-3</v>
      </c>
      <c r="E98" s="1">
        <f t="shared" si="8"/>
        <v>6.2495022646987378E-2</v>
      </c>
    </row>
    <row r="99" spans="2:5">
      <c r="B99" s="2" t="s">
        <v>145</v>
      </c>
      <c r="C99" s="1">
        <v>689.33333333333326</v>
      </c>
      <c r="D99" s="108">
        <f t="shared" si="9"/>
        <v>1.8405961822759846E-3</v>
      </c>
      <c r="E99" s="1">
        <f t="shared" si="8"/>
        <v>1.2391151182547449E-2</v>
      </c>
    </row>
    <row r="100" spans="2:5" ht="13.5">
      <c r="B100" s="89" t="s">
        <v>146</v>
      </c>
      <c r="C100" s="1">
        <f>+SUM(C82:C99)</f>
        <v>374516.33333333326</v>
      </c>
      <c r="D100" s="109">
        <f>SUM(D82:D99)</f>
        <v>1.0000000000000002</v>
      </c>
      <c r="E100" s="1">
        <f>+SUM(E82:E99)</f>
        <v>6.7321400000000011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N102"/>
  <sheetViews>
    <sheetView zoomScale="125" zoomScaleNormal="125" workbookViewId="0">
      <selection activeCell="D18" sqref="D18:G36"/>
    </sheetView>
  </sheetViews>
  <sheetFormatPr baseColWidth="10" defaultRowHeight="12.75"/>
  <cols>
    <col min="1" max="1" width="6.75" style="2" customWidth="1"/>
    <col min="2" max="2" width="18.875" style="2" customWidth="1"/>
    <col min="3" max="3" width="11" style="2"/>
    <col min="4" max="4" width="13.375" style="2" customWidth="1"/>
    <col min="5" max="5" width="14.375" style="2" customWidth="1"/>
    <col min="6" max="12" width="11" style="2"/>
    <col min="13" max="13" width="17.125" style="2" customWidth="1"/>
    <col min="14" max="16384" width="11" style="2"/>
  </cols>
  <sheetData>
    <row r="1" spans="2:11">
      <c r="K1" s="1"/>
    </row>
    <row r="2" spans="2:11">
      <c r="B2" s="85" t="s">
        <v>123</v>
      </c>
      <c r="K2" s="1"/>
    </row>
    <row r="3" spans="2:11">
      <c r="B3" s="86" t="s">
        <v>437</v>
      </c>
      <c r="K3" s="1"/>
    </row>
    <row r="4" spans="2:11">
      <c r="K4" s="1"/>
    </row>
    <row r="5" spans="2:11">
      <c r="B5" s="85" t="s">
        <v>116</v>
      </c>
      <c r="K5" s="1"/>
    </row>
    <row r="6" spans="2:11">
      <c r="B6" s="1">
        <f>+Resumen!D9</f>
        <v>65501.375330000003</v>
      </c>
      <c r="D6" s="2" t="s">
        <v>443</v>
      </c>
      <c r="E6" s="1">
        <f>+K71</f>
        <v>4244.2727000000004</v>
      </c>
      <c r="K6" s="1"/>
    </row>
    <row r="7" spans="2:11">
      <c r="K7" s="1"/>
    </row>
    <row r="8" spans="2:11">
      <c r="B8" s="85" t="s">
        <v>160</v>
      </c>
      <c r="K8" s="1"/>
    </row>
    <row r="9" spans="2:11">
      <c r="B9" s="2" t="s">
        <v>108</v>
      </c>
      <c r="K9" s="1"/>
    </row>
    <row r="10" spans="2:11">
      <c r="B10" s="2" t="s">
        <v>293</v>
      </c>
      <c r="K10" s="1"/>
    </row>
    <row r="11" spans="2:11">
      <c r="K11" s="1"/>
    </row>
    <row r="12" spans="2:11">
      <c r="B12" s="85" t="s">
        <v>119</v>
      </c>
      <c r="K12" s="1"/>
    </row>
    <row r="13" spans="2:11">
      <c r="B13" s="2" t="s">
        <v>287</v>
      </c>
      <c r="K13" s="1"/>
    </row>
    <row r="14" spans="2:11">
      <c r="B14" s="2" t="s">
        <v>254</v>
      </c>
      <c r="K14" s="1"/>
    </row>
    <row r="15" spans="2:11">
      <c r="B15" s="2" t="s">
        <v>255</v>
      </c>
      <c r="K15" s="1"/>
    </row>
    <row r="16" spans="2:11">
      <c r="K16" s="1"/>
    </row>
    <row r="17" spans="1:11">
      <c r="B17" s="2" t="s">
        <v>127</v>
      </c>
      <c r="C17" s="2" t="s">
        <v>188</v>
      </c>
      <c r="K17" s="1"/>
    </row>
    <row r="18" spans="1:11" ht="38.25">
      <c r="A18" s="87"/>
      <c r="B18" s="87"/>
      <c r="C18" s="87" t="s">
        <v>187</v>
      </c>
      <c r="D18" s="111" t="s">
        <v>128</v>
      </c>
      <c r="E18" s="111" t="s">
        <v>168</v>
      </c>
      <c r="F18" s="111" t="s">
        <v>114</v>
      </c>
      <c r="G18" s="87" t="s">
        <v>152</v>
      </c>
      <c r="H18" s="87" t="s">
        <v>101</v>
      </c>
      <c r="I18" s="87" t="s">
        <v>102</v>
      </c>
    </row>
    <row r="19" spans="1:11">
      <c r="B19" s="2" t="s">
        <v>103</v>
      </c>
      <c r="C19" s="1">
        <v>8445142.5</v>
      </c>
      <c r="D19" s="1">
        <f t="shared" ref="D19:D36" si="0">+K44+E82</f>
        <v>16866.293283063584</v>
      </c>
      <c r="E19" s="1">
        <f t="shared" ref="E19:E32" si="1">+J46</f>
        <v>0</v>
      </c>
      <c r="F19" s="1">
        <f>+E19+D19</f>
        <v>16866.293283063584</v>
      </c>
      <c r="G19" s="4">
        <f t="shared" ref="G19:G37" si="2">F19*1000/C19</f>
        <v>1.9971591104665887</v>
      </c>
      <c r="H19" s="4">
        <f>G19-G$37</f>
        <v>0.61764676403668095</v>
      </c>
      <c r="I19" s="1">
        <f t="shared" ref="I19:I37" si="3">H19*C19/1000</f>
        <v>5216.1149369536461</v>
      </c>
      <c r="K19" s="112"/>
    </row>
    <row r="20" spans="1:11">
      <c r="B20" s="2" t="s">
        <v>104</v>
      </c>
      <c r="C20" s="1">
        <v>1348308.5</v>
      </c>
      <c r="D20" s="1">
        <f t="shared" si="0"/>
        <v>1365.3214935551462</v>
      </c>
      <c r="E20" s="1">
        <f t="shared" si="1"/>
        <v>0</v>
      </c>
      <c r="F20" s="1">
        <f t="shared" ref="F20:F36" si="4">+E20+D20</f>
        <v>1365.3214935551462</v>
      </c>
      <c r="G20" s="4">
        <f t="shared" si="2"/>
        <v>1.0126180273692158</v>
      </c>
      <c r="H20" s="4">
        <f t="shared" ref="H20:H37" si="5">G20-G$37</f>
        <v>-0.36689431906069192</v>
      </c>
      <c r="I20" s="1">
        <f t="shared" si="3"/>
        <v>-494.68672899124294</v>
      </c>
      <c r="K20" s="112"/>
    </row>
    <row r="21" spans="1:11">
      <c r="B21" s="2" t="s">
        <v>105</v>
      </c>
      <c r="C21" s="1">
        <v>1072762.5</v>
      </c>
      <c r="D21" s="1">
        <f t="shared" si="0"/>
        <v>828.64300170233514</v>
      </c>
      <c r="E21" s="1">
        <f t="shared" si="1"/>
        <v>0</v>
      </c>
      <c r="F21" s="1">
        <f t="shared" si="4"/>
        <v>828.64300170233514</v>
      </c>
      <c r="G21" s="4">
        <f t="shared" si="2"/>
        <v>0.77243844905310843</v>
      </c>
      <c r="H21" s="4">
        <f t="shared" si="5"/>
        <v>-0.60707389737679929</v>
      </c>
      <c r="I21" s="1">
        <f t="shared" si="3"/>
        <v>-651.24611183467869</v>
      </c>
      <c r="K21" s="112"/>
    </row>
    <row r="22" spans="1:11">
      <c r="B22" s="2" t="s">
        <v>106</v>
      </c>
      <c r="C22" s="1">
        <v>1115556.5</v>
      </c>
      <c r="D22" s="1">
        <f t="shared" si="0"/>
        <v>738.17319913211713</v>
      </c>
      <c r="E22" s="1">
        <f t="shared" si="1"/>
        <v>0</v>
      </c>
      <c r="F22" s="1">
        <f t="shared" si="4"/>
        <v>738.17319913211713</v>
      </c>
      <c r="G22" s="4">
        <f t="shared" si="2"/>
        <v>0.66170848283535355</v>
      </c>
      <c r="H22" s="4">
        <f t="shared" si="5"/>
        <v>-0.71780386359455417</v>
      </c>
      <c r="I22" s="1">
        <f t="shared" si="3"/>
        <v>-800.75076575801825</v>
      </c>
      <c r="K22" s="112"/>
    </row>
    <row r="23" spans="1:11">
      <c r="B23" s="2" t="s">
        <v>107</v>
      </c>
      <c r="C23" s="1">
        <v>2118511.5</v>
      </c>
      <c r="D23" s="1">
        <f t="shared" si="0"/>
        <v>3053.8290455257711</v>
      </c>
      <c r="E23" s="1">
        <f t="shared" si="1"/>
        <v>0</v>
      </c>
      <c r="F23" s="1">
        <f t="shared" si="4"/>
        <v>3053.8290455257711</v>
      </c>
      <c r="G23" s="4">
        <f t="shared" si="2"/>
        <v>1.4414975068701639</v>
      </c>
      <c r="H23" s="4">
        <f t="shared" si="5"/>
        <v>6.1985160440256148E-2</v>
      </c>
      <c r="I23" s="1">
        <f t="shared" si="3"/>
        <v>131.31627522202771</v>
      </c>
      <c r="K23" s="112"/>
    </row>
    <row r="24" spans="1:11">
      <c r="B24" s="2" t="s">
        <v>76</v>
      </c>
      <c r="C24" s="1">
        <v>592874.5</v>
      </c>
      <c r="D24" s="1">
        <f t="shared" si="0"/>
        <v>477.43370301394646</v>
      </c>
      <c r="E24" s="1">
        <f t="shared" si="1"/>
        <v>0</v>
      </c>
      <c r="F24" s="1">
        <f t="shared" si="4"/>
        <v>477.43370301394646</v>
      </c>
      <c r="G24" s="4">
        <f t="shared" si="2"/>
        <v>0.80528628405159353</v>
      </c>
      <c r="H24" s="4">
        <f t="shared" si="5"/>
        <v>-0.57422606237831419</v>
      </c>
      <c r="I24" s="1">
        <f t="shared" si="3"/>
        <v>-340.4439896195118</v>
      </c>
      <c r="K24" s="112"/>
    </row>
    <row r="25" spans="1:11">
      <c r="B25" s="2" t="s">
        <v>77</v>
      </c>
      <c r="C25" s="1">
        <v>2532976.5</v>
      </c>
      <c r="D25" s="1">
        <f t="shared" si="0"/>
        <v>3881.903818142579</v>
      </c>
      <c r="E25" s="1">
        <f t="shared" si="1"/>
        <v>0</v>
      </c>
      <c r="F25" s="1">
        <f t="shared" si="4"/>
        <v>3881.903818142579</v>
      </c>
      <c r="G25" s="4">
        <f t="shared" si="2"/>
        <v>1.5325463217454165</v>
      </c>
      <c r="H25" s="4">
        <f t="shared" si="5"/>
        <v>0.15303397531550877</v>
      </c>
      <c r="I25" s="1">
        <f t="shared" si="3"/>
        <v>387.63146317576377</v>
      </c>
      <c r="K25" s="112"/>
    </row>
    <row r="26" spans="1:11">
      <c r="B26" s="2" t="s">
        <v>78</v>
      </c>
      <c r="C26" s="1">
        <v>2111443</v>
      </c>
      <c r="D26" s="1">
        <f t="shared" si="0"/>
        <v>3532.7099343050968</v>
      </c>
      <c r="E26" s="1">
        <f t="shared" si="1"/>
        <v>0</v>
      </c>
      <c r="F26" s="1">
        <f t="shared" si="4"/>
        <v>3532.7099343050968</v>
      </c>
      <c r="G26" s="4">
        <f t="shared" si="2"/>
        <v>1.6731258832490845</v>
      </c>
      <c r="H26" s="4">
        <f t="shared" si="5"/>
        <v>0.29361353681917679</v>
      </c>
      <c r="I26" s="1">
        <f t="shared" si="3"/>
        <v>619.94824702209314</v>
      </c>
      <c r="K26" s="112"/>
    </row>
    <row r="27" spans="1:11">
      <c r="B27" s="2" t="s">
        <v>79</v>
      </c>
      <c r="C27" s="1">
        <v>7562279</v>
      </c>
      <c r="D27" s="1">
        <f t="shared" si="0"/>
        <v>10707.652144482709</v>
      </c>
      <c r="E27" s="1">
        <f t="shared" si="1"/>
        <v>0</v>
      </c>
      <c r="F27" s="1">
        <f t="shared" si="4"/>
        <v>10707.652144482709</v>
      </c>
      <c r="G27" s="4">
        <f t="shared" si="2"/>
        <v>1.4159292647735835</v>
      </c>
      <c r="H27" s="4">
        <f t="shared" si="5"/>
        <v>3.6416918343675775E-2</v>
      </c>
      <c r="I27" s="1">
        <f t="shared" si="3"/>
        <v>275.39489683509407</v>
      </c>
      <c r="K27" s="112"/>
    </row>
    <row r="28" spans="1:11">
      <c r="B28" s="2" t="s">
        <v>136</v>
      </c>
      <c r="C28" s="1">
        <v>5121540.5</v>
      </c>
      <c r="D28" s="1">
        <f t="shared" si="0"/>
        <v>5520.6581922789901</v>
      </c>
      <c r="E28" s="1">
        <f t="shared" si="1"/>
        <v>0</v>
      </c>
      <c r="F28" s="1">
        <f t="shared" si="4"/>
        <v>5520.6581922789901</v>
      </c>
      <c r="G28" s="4">
        <f t="shared" si="2"/>
        <v>1.0779292270126519</v>
      </c>
      <c r="H28" s="4">
        <f t="shared" si="5"/>
        <v>-0.3015831194172558</v>
      </c>
      <c r="I28" s="1">
        <f t="shared" si="3"/>
        <v>-1544.570160211812</v>
      </c>
      <c r="K28" s="112"/>
    </row>
    <row r="29" spans="1:11">
      <c r="B29" s="2" t="s">
        <v>137</v>
      </c>
      <c r="C29" s="1">
        <v>1106067</v>
      </c>
      <c r="D29" s="1">
        <f t="shared" si="0"/>
        <v>2432.0284116987655</v>
      </c>
      <c r="E29" s="1">
        <f t="shared" si="1"/>
        <v>0</v>
      </c>
      <c r="F29" s="1">
        <f t="shared" si="4"/>
        <v>2432.0284116987655</v>
      </c>
      <c r="G29" s="4">
        <f t="shared" si="2"/>
        <v>2.1988074969226687</v>
      </c>
      <c r="H29" s="4">
        <f t="shared" si="5"/>
        <v>0.81929515049276103</v>
      </c>
      <c r="I29" s="1">
        <f t="shared" si="3"/>
        <v>906.1953292200767</v>
      </c>
      <c r="K29" s="112"/>
    </row>
    <row r="30" spans="1:11">
      <c r="B30" s="2" t="s">
        <v>138</v>
      </c>
      <c r="C30" s="1">
        <v>2773719</v>
      </c>
      <c r="D30" s="1">
        <f t="shared" si="0"/>
        <v>3314.4625677081749</v>
      </c>
      <c r="E30" s="1">
        <f t="shared" si="1"/>
        <v>0</v>
      </c>
      <c r="F30" s="1">
        <f t="shared" si="4"/>
        <v>3314.4625677081749</v>
      </c>
      <c r="G30" s="4">
        <f t="shared" si="2"/>
        <v>1.1949525412300865</v>
      </c>
      <c r="H30" s="4">
        <f t="shared" si="5"/>
        <v>-0.18455980519982118</v>
      </c>
      <c r="I30" s="1">
        <f t="shared" si="3"/>
        <v>-511.91703831904283</v>
      </c>
      <c r="K30" s="112"/>
    </row>
    <row r="31" spans="1:11">
      <c r="B31" s="2" t="s">
        <v>139</v>
      </c>
      <c r="C31" s="1">
        <v>6497055.5</v>
      </c>
      <c r="D31" s="1">
        <f t="shared" si="0"/>
        <v>5737.0103194028397</v>
      </c>
      <c r="E31" s="1">
        <f t="shared" si="1"/>
        <v>0</v>
      </c>
      <c r="F31" s="1">
        <f t="shared" si="4"/>
        <v>5737.0103194028397</v>
      </c>
      <c r="G31" s="4">
        <f t="shared" si="2"/>
        <v>0.88301697890726649</v>
      </c>
      <c r="H31" s="4">
        <f t="shared" si="5"/>
        <v>-0.49649536752264123</v>
      </c>
      <c r="I31" s="1">
        <f t="shared" si="3"/>
        <v>-3225.7579582874973</v>
      </c>
      <c r="K31" s="112"/>
    </row>
    <row r="32" spans="1:11">
      <c r="B32" s="2" t="s">
        <v>140</v>
      </c>
      <c r="C32" s="1">
        <v>1473249</v>
      </c>
      <c r="D32" s="1">
        <f t="shared" si="0"/>
        <v>2212.243814107951</v>
      </c>
      <c r="E32" s="1">
        <f t="shared" si="1"/>
        <v>0</v>
      </c>
      <c r="F32" s="1">
        <f t="shared" si="4"/>
        <v>2212.243814107951</v>
      </c>
      <c r="G32" s="4">
        <f t="shared" si="2"/>
        <v>1.501608902573802</v>
      </c>
      <c r="H32" s="4">
        <f t="shared" si="5"/>
        <v>0.12209655614389425</v>
      </c>
      <c r="I32" s="1">
        <f t="shared" si="3"/>
        <v>179.87862924243606</v>
      </c>
      <c r="K32" s="112"/>
    </row>
    <row r="33" spans="1:14">
      <c r="B33" s="2" t="s">
        <v>141</v>
      </c>
      <c r="C33" s="1">
        <v>644521.5</v>
      </c>
      <c r="D33" s="1">
        <f t="shared" si="0"/>
        <v>30.688918103192496</v>
      </c>
      <c r="E33" s="1">
        <f>+N58</f>
        <v>875.25580158759635</v>
      </c>
      <c r="F33" s="1">
        <f t="shared" si="4"/>
        <v>905.94471969078882</v>
      </c>
      <c r="G33" s="4">
        <f t="shared" si="2"/>
        <v>1.4056082220543282</v>
      </c>
      <c r="H33" s="4">
        <f t="shared" si="5"/>
        <v>2.6095875624420506E-2</v>
      </c>
      <c r="I33" s="1">
        <f t="shared" si="3"/>
        <v>16.819352901264942</v>
      </c>
      <c r="K33" s="112"/>
    </row>
    <row r="34" spans="1:14">
      <c r="B34" s="2" t="s">
        <v>142</v>
      </c>
      <c r="C34" s="1">
        <v>2192387.5</v>
      </c>
      <c r="D34" s="1">
        <f t="shared" si="0"/>
        <v>29.674065392570945</v>
      </c>
      <c r="E34" s="1">
        <f>+N59</f>
        <v>2977.2472736799723</v>
      </c>
      <c r="F34" s="1">
        <f t="shared" si="4"/>
        <v>3006.9213390725431</v>
      </c>
      <c r="G34" s="4">
        <f t="shared" si="2"/>
        <v>1.3715282262248545</v>
      </c>
      <c r="H34" s="4">
        <f t="shared" si="5"/>
        <v>-7.9841202050532356E-3</v>
      </c>
      <c r="I34" s="1">
        <f t="shared" si="3"/>
        <v>-17.504285336056149</v>
      </c>
      <c r="K34" s="112"/>
    </row>
    <row r="35" spans="1:14">
      <c r="B35" s="2" t="s">
        <v>144</v>
      </c>
      <c r="C35" s="1">
        <v>322818</v>
      </c>
      <c r="D35" s="1">
        <f t="shared" si="0"/>
        <v>443.97611613580096</v>
      </c>
      <c r="E35" s="1">
        <f>+J62</f>
        <v>0</v>
      </c>
      <c r="F35" s="1">
        <f t="shared" si="4"/>
        <v>443.97611613580096</v>
      </c>
      <c r="G35" s="4">
        <f t="shared" si="2"/>
        <v>1.3753140039768568</v>
      </c>
      <c r="H35" s="4">
        <f t="shared" si="5"/>
        <v>-4.1983424530509517E-3</v>
      </c>
      <c r="I35" s="1">
        <f t="shared" si="3"/>
        <v>-1.3553005140090022</v>
      </c>
      <c r="K35" s="112"/>
    </row>
    <row r="36" spans="1:14">
      <c r="B36" s="2" t="s">
        <v>145</v>
      </c>
      <c r="C36" s="1">
        <v>166339.5</v>
      </c>
      <c r="D36" s="1">
        <f t="shared" si="0"/>
        <v>84.400602248436442</v>
      </c>
      <c r="E36" s="1">
        <f>+J64</f>
        <v>0</v>
      </c>
      <c r="F36" s="1">
        <f t="shared" si="4"/>
        <v>84.400602248436442</v>
      </c>
      <c r="G36" s="4">
        <f t="shared" si="2"/>
        <v>0.50739963898194018</v>
      </c>
      <c r="H36" s="4">
        <f t="shared" si="5"/>
        <v>-0.87211270744796754</v>
      </c>
      <c r="I36" s="1">
        <f t="shared" si="3"/>
        <v>-145.06679170054119</v>
      </c>
      <c r="K36" s="112"/>
    </row>
    <row r="37" spans="1:14">
      <c r="A37" s="85"/>
      <c r="B37" s="85" t="s">
        <v>146</v>
      </c>
      <c r="C37" s="1">
        <v>47197552</v>
      </c>
      <c r="D37" s="5">
        <f>SUM(D19:D36)</f>
        <v>61257.102630000023</v>
      </c>
      <c r="E37" s="5">
        <f>SUM(E19:E36)</f>
        <v>3852.5030752675684</v>
      </c>
      <c r="F37" s="5">
        <f>SUM(F19:F36)</f>
        <v>65109.605705267582</v>
      </c>
      <c r="G37" s="4">
        <f t="shared" si="2"/>
        <v>1.3795123464299077</v>
      </c>
      <c r="H37" s="6">
        <f t="shared" si="5"/>
        <v>0</v>
      </c>
      <c r="I37" s="1">
        <f t="shared" si="3"/>
        <v>0</v>
      </c>
      <c r="K37" s="112"/>
    </row>
    <row r="38" spans="1:14">
      <c r="B38" s="2" t="s">
        <v>165</v>
      </c>
      <c r="C38" s="1">
        <f>C37-C33-C34</f>
        <v>44360643</v>
      </c>
      <c r="D38" s="1"/>
      <c r="E38" s="1"/>
    </row>
    <row r="39" spans="1:14">
      <c r="C39" s="1"/>
      <c r="D39" s="1"/>
      <c r="E39" s="1"/>
      <c r="F39" s="1"/>
      <c r="G39" s="1"/>
    </row>
    <row r="40" spans="1:14">
      <c r="C40" s="1"/>
      <c r="D40" s="1"/>
      <c r="E40" s="1"/>
    </row>
    <row r="41" spans="1:14">
      <c r="B41" s="40" t="s">
        <v>306</v>
      </c>
      <c r="C41" s="1"/>
      <c r="D41" s="1"/>
      <c r="E41" s="1"/>
    </row>
    <row r="42" spans="1:14">
      <c r="F42" s="2" t="s">
        <v>299</v>
      </c>
    </row>
    <row r="43" spans="1:14" ht="127.5">
      <c r="B43" s="42"/>
      <c r="C43" s="102" t="s">
        <v>216</v>
      </c>
      <c r="D43" s="102" t="s">
        <v>217</v>
      </c>
      <c r="E43" s="102" t="s">
        <v>218</v>
      </c>
      <c r="F43" s="102" t="s">
        <v>288</v>
      </c>
      <c r="G43" s="102" t="s">
        <v>289</v>
      </c>
      <c r="H43" s="103" t="s">
        <v>270</v>
      </c>
      <c r="I43" s="102" t="s">
        <v>220</v>
      </c>
      <c r="J43" s="102" t="s">
        <v>221</v>
      </c>
      <c r="K43" s="102" t="s">
        <v>48</v>
      </c>
      <c r="L43" s="72" t="s">
        <v>164</v>
      </c>
      <c r="M43" s="72" t="s">
        <v>166</v>
      </c>
      <c r="N43" s="84" t="s">
        <v>89</v>
      </c>
    </row>
    <row r="44" spans="1:14">
      <c r="B44" s="13" t="s">
        <v>103</v>
      </c>
      <c r="C44" s="7">
        <v>0</v>
      </c>
      <c r="D44" s="7">
        <v>0</v>
      </c>
      <c r="E44" s="7">
        <v>0</v>
      </c>
      <c r="F44" s="7">
        <v>0</v>
      </c>
      <c r="G44" s="7">
        <v>16685.256000000001</v>
      </c>
      <c r="H44" s="7">
        <v>11.4</v>
      </c>
      <c r="I44" s="42">
        <v>0</v>
      </c>
      <c r="J44" s="42">
        <v>0</v>
      </c>
      <c r="K44" s="104">
        <f>SUM(C44:J44)</f>
        <v>16696.656000000003</v>
      </c>
      <c r="L44" s="10">
        <f>+K44/C19*1000</f>
        <v>1.9770721453190401</v>
      </c>
      <c r="M44" s="9"/>
      <c r="N44" s="9"/>
    </row>
    <row r="45" spans="1:14">
      <c r="B45" s="13" t="s">
        <v>104</v>
      </c>
      <c r="C45" s="7">
        <v>0</v>
      </c>
      <c r="D45" s="7">
        <v>0</v>
      </c>
      <c r="E45" s="7">
        <v>0</v>
      </c>
      <c r="F45" s="7">
        <v>0</v>
      </c>
      <c r="G45" s="7">
        <v>1340.4749999999999</v>
      </c>
      <c r="H45" s="7">
        <v>0</v>
      </c>
      <c r="I45" s="42">
        <v>0</v>
      </c>
      <c r="J45" s="42">
        <v>0</v>
      </c>
      <c r="K45" s="104">
        <f t="shared" ref="K45:K67" si="6">SUM(C45:J45)</f>
        <v>1340.4749999999999</v>
      </c>
      <c r="L45" s="10">
        <f t="shared" ref="L45:L59" si="7">+K45/C20*1000</f>
        <v>0.99419012785278749</v>
      </c>
      <c r="M45" s="9"/>
      <c r="N45" s="9"/>
    </row>
    <row r="46" spans="1:14">
      <c r="B46" s="13" t="s">
        <v>105</v>
      </c>
      <c r="C46" s="7">
        <v>0</v>
      </c>
      <c r="D46" s="7">
        <v>0</v>
      </c>
      <c r="E46" s="7">
        <v>0</v>
      </c>
      <c r="F46" s="7">
        <v>0</v>
      </c>
      <c r="G46" s="7">
        <v>810.36199999999997</v>
      </c>
      <c r="H46" s="7">
        <v>0</v>
      </c>
      <c r="I46" s="42">
        <v>0</v>
      </c>
      <c r="J46" s="42">
        <v>0</v>
      </c>
      <c r="K46" s="104">
        <f t="shared" si="6"/>
        <v>810.36199999999997</v>
      </c>
      <c r="L46" s="10">
        <f t="shared" si="7"/>
        <v>0.75539739690751684</v>
      </c>
      <c r="M46" s="9"/>
      <c r="N46" s="9"/>
    </row>
    <row r="47" spans="1:14">
      <c r="B47" s="13" t="s">
        <v>106</v>
      </c>
      <c r="C47" s="7">
        <v>0</v>
      </c>
      <c r="D47" s="7">
        <v>0</v>
      </c>
      <c r="E47" s="7">
        <v>0</v>
      </c>
      <c r="F47" s="7">
        <v>0</v>
      </c>
      <c r="G47" s="7">
        <v>681.61699999999996</v>
      </c>
      <c r="H47" s="7">
        <v>0</v>
      </c>
      <c r="I47" s="42">
        <v>0</v>
      </c>
      <c r="J47" s="42">
        <v>0</v>
      </c>
      <c r="K47" s="104">
        <f t="shared" si="6"/>
        <v>681.61699999999996</v>
      </c>
      <c r="L47" s="10">
        <f t="shared" si="7"/>
        <v>0.61101073769011249</v>
      </c>
      <c r="M47" s="9"/>
      <c r="N47" s="9"/>
    </row>
    <row r="48" spans="1:14">
      <c r="B48" s="13" t="s">
        <v>107</v>
      </c>
      <c r="C48" s="7">
        <v>0</v>
      </c>
      <c r="D48" s="7">
        <v>0</v>
      </c>
      <c r="E48" s="7">
        <v>0</v>
      </c>
      <c r="F48" s="7">
        <v>0</v>
      </c>
      <c r="G48" s="7">
        <v>3011.7950000000001</v>
      </c>
      <c r="H48" s="7">
        <v>0</v>
      </c>
      <c r="I48" s="42">
        <v>0</v>
      </c>
      <c r="J48" s="42">
        <v>0</v>
      </c>
      <c r="K48" s="104">
        <f t="shared" si="6"/>
        <v>3011.7950000000001</v>
      </c>
      <c r="L48" s="10">
        <f t="shared" si="7"/>
        <v>1.4216561958714882</v>
      </c>
      <c r="M48" s="9"/>
      <c r="N48" s="9"/>
    </row>
    <row r="49" spans="2:14">
      <c r="B49" s="13" t="s">
        <v>76</v>
      </c>
      <c r="C49" s="7">
        <v>0</v>
      </c>
      <c r="D49" s="7">
        <v>0</v>
      </c>
      <c r="E49" s="7">
        <v>0</v>
      </c>
      <c r="F49" s="7">
        <v>0</v>
      </c>
      <c r="G49" s="7">
        <v>461.452</v>
      </c>
      <c r="H49" s="7">
        <v>0</v>
      </c>
      <c r="I49" s="42">
        <v>0</v>
      </c>
      <c r="J49" s="42">
        <v>0</v>
      </c>
      <c r="K49" s="104">
        <f t="shared" si="6"/>
        <v>461.452</v>
      </c>
      <c r="L49" s="10">
        <f t="shared" si="7"/>
        <v>0.77832998383300345</v>
      </c>
      <c r="M49" s="9"/>
      <c r="N49" s="9"/>
    </row>
    <row r="50" spans="2:14">
      <c r="B50" s="13" t="s">
        <v>77</v>
      </c>
      <c r="C50" s="7">
        <v>0</v>
      </c>
      <c r="D50" s="7">
        <v>0</v>
      </c>
      <c r="E50" s="7">
        <v>0</v>
      </c>
      <c r="F50" s="7">
        <v>0</v>
      </c>
      <c r="G50" s="7">
        <v>3799.1379999999999</v>
      </c>
      <c r="H50" s="7">
        <v>13.3</v>
      </c>
      <c r="I50" s="42">
        <v>0</v>
      </c>
      <c r="J50" s="42">
        <v>0</v>
      </c>
      <c r="K50" s="104">
        <f t="shared" si="6"/>
        <v>3812.4380000000001</v>
      </c>
      <c r="L50" s="10">
        <f t="shared" si="7"/>
        <v>1.5051217411610414</v>
      </c>
      <c r="M50" s="9"/>
      <c r="N50" s="9"/>
    </row>
    <row r="51" spans="2:14">
      <c r="B51" s="13" t="s">
        <v>78</v>
      </c>
      <c r="C51" s="7">
        <v>0</v>
      </c>
      <c r="D51" s="7">
        <v>12.6555</v>
      </c>
      <c r="E51" s="7">
        <v>0</v>
      </c>
      <c r="F51" s="7">
        <v>0</v>
      </c>
      <c r="G51" s="7">
        <v>3468.3870000000002</v>
      </c>
      <c r="H51" s="7">
        <v>6</v>
      </c>
      <c r="I51" s="42">
        <v>0</v>
      </c>
      <c r="J51" s="42">
        <v>0</v>
      </c>
      <c r="K51" s="104">
        <f t="shared" si="6"/>
        <v>3487.0425</v>
      </c>
      <c r="L51" s="10">
        <f t="shared" si="7"/>
        <v>1.6514973409180356</v>
      </c>
      <c r="M51" s="9"/>
      <c r="N51" s="9"/>
    </row>
    <row r="52" spans="2:14">
      <c r="B52" s="13" t="s">
        <v>79</v>
      </c>
      <c r="C52" s="7">
        <v>0</v>
      </c>
      <c r="D52" s="7">
        <v>0</v>
      </c>
      <c r="E52" s="7">
        <v>0</v>
      </c>
      <c r="F52" s="7">
        <v>0</v>
      </c>
      <c r="G52" s="7">
        <v>10611.296</v>
      </c>
      <c r="H52" s="7">
        <v>24.2</v>
      </c>
      <c r="I52" s="42">
        <v>0</v>
      </c>
      <c r="J52" s="42">
        <v>0</v>
      </c>
      <c r="K52" s="104">
        <f t="shared" si="6"/>
        <v>10635.496000000001</v>
      </c>
      <c r="L52" s="10">
        <f t="shared" si="7"/>
        <v>1.4063876775770905</v>
      </c>
      <c r="M52" s="9"/>
      <c r="N52" s="9"/>
    </row>
    <row r="53" spans="2:14">
      <c r="B53" s="13" t="s">
        <v>136</v>
      </c>
      <c r="C53" s="7">
        <v>0</v>
      </c>
      <c r="D53" s="7">
        <v>0</v>
      </c>
      <c r="E53" s="7">
        <v>0</v>
      </c>
      <c r="F53" s="7">
        <v>0</v>
      </c>
      <c r="G53" s="7">
        <v>5367.2280000000001</v>
      </c>
      <c r="H53" s="7">
        <v>3</v>
      </c>
      <c r="I53" s="42">
        <v>0</v>
      </c>
      <c r="J53" s="42">
        <v>0</v>
      </c>
      <c r="K53" s="104">
        <f t="shared" si="6"/>
        <v>5370.2280000000001</v>
      </c>
      <c r="L53" s="10">
        <f t="shared" si="7"/>
        <v>1.0485571675162972</v>
      </c>
      <c r="M53" s="9"/>
      <c r="N53" s="9"/>
    </row>
    <row r="54" spans="2:14">
      <c r="B54" s="13" t="s">
        <v>137</v>
      </c>
      <c r="C54" s="7">
        <v>0</v>
      </c>
      <c r="D54" s="7">
        <v>0</v>
      </c>
      <c r="E54" s="7">
        <v>0</v>
      </c>
      <c r="F54" s="7">
        <v>0</v>
      </c>
      <c r="G54" s="7">
        <v>2407.239</v>
      </c>
      <c r="H54" s="7">
        <v>2</v>
      </c>
      <c r="I54" s="42">
        <v>0</v>
      </c>
      <c r="J54" s="42">
        <v>0</v>
      </c>
      <c r="K54" s="104">
        <f t="shared" si="6"/>
        <v>2409.239</v>
      </c>
      <c r="L54" s="10">
        <f t="shared" si="7"/>
        <v>2.1782034903853025</v>
      </c>
      <c r="M54" s="9"/>
      <c r="N54" s="9"/>
    </row>
    <row r="55" spans="2:14">
      <c r="B55" s="13" t="s">
        <v>138</v>
      </c>
      <c r="C55" s="7">
        <v>0</v>
      </c>
      <c r="D55" s="7">
        <v>0</v>
      </c>
      <c r="E55" s="7">
        <v>0</v>
      </c>
      <c r="F55" s="7">
        <v>0</v>
      </c>
      <c r="G55" s="7">
        <v>3194.0010000000002</v>
      </c>
      <c r="H55" s="7">
        <v>13</v>
      </c>
      <c r="I55" s="42">
        <v>0</v>
      </c>
      <c r="J55" s="42">
        <v>0</v>
      </c>
      <c r="K55" s="104">
        <f t="shared" si="6"/>
        <v>3207.0010000000002</v>
      </c>
      <c r="L55" s="10">
        <f t="shared" si="7"/>
        <v>1.1562097674638276</v>
      </c>
      <c r="M55" s="9"/>
      <c r="N55" s="9"/>
    </row>
    <row r="56" spans="2:14">
      <c r="B56" s="13" t="s">
        <v>139</v>
      </c>
      <c r="C56" s="106">
        <v>0</v>
      </c>
      <c r="D56" s="106">
        <v>0</v>
      </c>
      <c r="E56" s="7">
        <v>0</v>
      </c>
      <c r="F56" s="7">
        <v>0</v>
      </c>
      <c r="G56" s="7">
        <v>5611.2629999999999</v>
      </c>
      <c r="H56" s="105">
        <v>31.495169847620897</v>
      </c>
      <c r="I56" s="42">
        <v>0</v>
      </c>
      <c r="J56" s="42">
        <v>0</v>
      </c>
      <c r="K56" s="104">
        <f t="shared" si="6"/>
        <v>5642.7581698476206</v>
      </c>
      <c r="L56" s="10">
        <f t="shared" si="7"/>
        <v>0.86851007657970913</v>
      </c>
      <c r="M56" s="9"/>
      <c r="N56" s="9"/>
    </row>
    <row r="57" spans="2:14">
      <c r="B57" s="13" t="s">
        <v>140</v>
      </c>
      <c r="C57" s="7">
        <v>0</v>
      </c>
      <c r="D57" s="7">
        <v>0</v>
      </c>
      <c r="E57" s="7">
        <v>0</v>
      </c>
      <c r="F57" s="7">
        <v>0</v>
      </c>
      <c r="G57" s="7">
        <v>2117.8380000000002</v>
      </c>
      <c r="H57" s="7">
        <v>41.4</v>
      </c>
      <c r="I57" s="42">
        <v>0</v>
      </c>
      <c r="J57" s="42">
        <v>0</v>
      </c>
      <c r="K57" s="104">
        <f t="shared" si="6"/>
        <v>2159.2380000000003</v>
      </c>
      <c r="L57" s="10">
        <f t="shared" si="7"/>
        <v>1.4656300462447287</v>
      </c>
      <c r="M57" s="9"/>
      <c r="N57" s="9"/>
    </row>
    <row r="58" spans="2:14">
      <c r="B58" s="13" t="s">
        <v>141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42">
        <v>0</v>
      </c>
      <c r="J58" s="42">
        <v>0</v>
      </c>
      <c r="K58" s="104">
        <f t="shared" si="6"/>
        <v>0</v>
      </c>
      <c r="L58" s="10">
        <f t="shared" si="7"/>
        <v>0</v>
      </c>
      <c r="M58" s="10">
        <f>-L58+$L$63</f>
        <v>1.3579931803478957</v>
      </c>
      <c r="N58" s="9">
        <f>+M58*C33/1000</f>
        <v>875.25580158759635</v>
      </c>
    </row>
    <row r="59" spans="2:14">
      <c r="B59" s="13" t="s">
        <v>142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42">
        <v>0</v>
      </c>
      <c r="J59" s="42">
        <v>0</v>
      </c>
      <c r="K59" s="104">
        <f t="shared" si="6"/>
        <v>0</v>
      </c>
      <c r="L59" s="10">
        <f t="shared" si="7"/>
        <v>0</v>
      </c>
      <c r="M59" s="10">
        <f>-L59+$L$63</f>
        <v>1.3579931803478957</v>
      </c>
      <c r="N59" s="9">
        <f>+M59*C34/1000</f>
        <v>2977.2472736799723</v>
      </c>
    </row>
    <row r="60" spans="2:14">
      <c r="B60" s="13" t="s">
        <v>144</v>
      </c>
      <c r="C60" s="7">
        <v>0</v>
      </c>
      <c r="D60" s="7">
        <v>0</v>
      </c>
      <c r="E60" s="7">
        <v>0</v>
      </c>
      <c r="F60" s="7">
        <v>0</v>
      </c>
      <c r="G60" s="7">
        <v>432.65300000000002</v>
      </c>
      <c r="H60" s="7">
        <v>3</v>
      </c>
      <c r="I60" s="42">
        <v>0</v>
      </c>
      <c r="J60" s="42">
        <v>0</v>
      </c>
      <c r="K60" s="104">
        <f t="shared" si="6"/>
        <v>435.65300000000002</v>
      </c>
      <c r="L60" s="10">
        <f>+K60/C35*1000</f>
        <v>1.3495313148585273</v>
      </c>
      <c r="M60" s="9"/>
      <c r="N60" s="9"/>
    </row>
    <row r="61" spans="2:14">
      <c r="B61" s="13" t="s">
        <v>145</v>
      </c>
      <c r="C61" s="99">
        <v>0</v>
      </c>
      <c r="D61" s="99">
        <v>0</v>
      </c>
      <c r="E61" s="7">
        <v>0</v>
      </c>
      <c r="F61" s="99">
        <v>0</v>
      </c>
      <c r="G61" s="7">
        <v>0</v>
      </c>
      <c r="H61" s="7">
        <v>80</v>
      </c>
      <c r="I61" s="42">
        <v>0</v>
      </c>
      <c r="J61" s="42">
        <v>0</v>
      </c>
      <c r="K61" s="104">
        <f t="shared" si="6"/>
        <v>80</v>
      </c>
      <c r="L61" s="10">
        <f>+K61/C36*1000</f>
        <v>0.48094409325505966</v>
      </c>
      <c r="M61" s="9"/>
      <c r="N61" s="9"/>
    </row>
    <row r="62" spans="2:14">
      <c r="B62" s="15" t="s">
        <v>214</v>
      </c>
      <c r="C62" s="104">
        <f t="shared" ref="C62:K62" si="8">SUM(C44:C61)</f>
        <v>0</v>
      </c>
      <c r="D62" s="104">
        <f t="shared" si="8"/>
        <v>12.6555</v>
      </c>
      <c r="E62" s="104">
        <f t="shared" si="8"/>
        <v>0</v>
      </c>
      <c r="F62" s="104">
        <f>SUM(F44:F61)</f>
        <v>0</v>
      </c>
      <c r="G62" s="104">
        <f>SUM(G44:G61)</f>
        <v>60000</v>
      </c>
      <c r="H62" s="104">
        <f t="shared" si="8"/>
        <v>228.79516984762091</v>
      </c>
      <c r="I62" s="104">
        <f t="shared" si="8"/>
        <v>0</v>
      </c>
      <c r="J62" s="104">
        <f t="shared" si="8"/>
        <v>0</v>
      </c>
      <c r="K62" s="104">
        <f t="shared" si="8"/>
        <v>60241.450669847618</v>
      </c>
      <c r="L62" s="10">
        <f>+K62/C37*1000</f>
        <v>1.2763681190466747</v>
      </c>
      <c r="M62" s="11"/>
      <c r="N62" s="11">
        <f>SUM(N44:N61)</f>
        <v>3852.5030752675684</v>
      </c>
    </row>
    <row r="63" spans="2:14">
      <c r="B63" s="13" t="s">
        <v>88</v>
      </c>
      <c r="C63" s="104"/>
      <c r="D63" s="104"/>
      <c r="E63" s="104"/>
      <c r="F63" s="104"/>
      <c r="G63" s="104"/>
      <c r="H63" s="104"/>
      <c r="I63" s="104"/>
      <c r="J63" s="104"/>
      <c r="K63" s="104">
        <f>+K62-K58-K59</f>
        <v>60241.450669847618</v>
      </c>
      <c r="L63" s="10">
        <f>+K63/C38*1000</f>
        <v>1.3579931803478957</v>
      </c>
      <c r="M63" s="11"/>
      <c r="N63" s="11"/>
    </row>
    <row r="64" spans="2:14">
      <c r="B64" s="13" t="s">
        <v>61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7">
        <v>0</v>
      </c>
      <c r="J64" s="42">
        <v>0</v>
      </c>
      <c r="K64" s="7">
        <f t="shared" si="6"/>
        <v>0</v>
      </c>
      <c r="L64" s="10"/>
      <c r="M64" s="13"/>
      <c r="N64" s="13"/>
    </row>
    <row r="65" spans="2:11">
      <c r="B65" s="13" t="s">
        <v>62</v>
      </c>
      <c r="C65" s="106">
        <v>622.32252000000005</v>
      </c>
      <c r="D65" s="106">
        <v>146.36461</v>
      </c>
      <c r="E65" s="42">
        <v>0</v>
      </c>
      <c r="F65" s="42">
        <v>0</v>
      </c>
      <c r="G65" s="42">
        <v>0</v>
      </c>
      <c r="H65" s="105">
        <v>246.96483015237908</v>
      </c>
      <c r="I65" s="7">
        <v>0</v>
      </c>
      <c r="J65" s="7">
        <v>0</v>
      </c>
      <c r="K65" s="104">
        <f t="shared" si="6"/>
        <v>1015.6519601523792</v>
      </c>
    </row>
    <row r="66" spans="2:11">
      <c r="B66" s="13" t="s">
        <v>63</v>
      </c>
      <c r="C66" s="42">
        <v>0</v>
      </c>
      <c r="D66" s="7">
        <v>0</v>
      </c>
      <c r="E66" s="42">
        <v>0</v>
      </c>
      <c r="F66" s="42">
        <v>0</v>
      </c>
      <c r="G66" s="42">
        <v>0</v>
      </c>
      <c r="H66" s="7">
        <v>0</v>
      </c>
      <c r="I66" s="7">
        <v>0</v>
      </c>
      <c r="J66" s="42">
        <v>0</v>
      </c>
      <c r="K66" s="104">
        <f t="shared" si="6"/>
        <v>0</v>
      </c>
    </row>
    <row r="67" spans="2:11">
      <c r="B67" s="13" t="s">
        <v>64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7">
        <v>0</v>
      </c>
      <c r="I67" s="42">
        <v>0</v>
      </c>
      <c r="J67" s="42">
        <v>0</v>
      </c>
      <c r="K67" s="104">
        <f t="shared" si="6"/>
        <v>0</v>
      </c>
    </row>
    <row r="68" spans="2:11">
      <c r="B68" s="15" t="s">
        <v>215</v>
      </c>
      <c r="C68" s="104">
        <f t="shared" ref="C68:K68" si="9">SUM(C64:C67)</f>
        <v>622.32252000000005</v>
      </c>
      <c r="D68" s="104">
        <f t="shared" si="9"/>
        <v>146.36461</v>
      </c>
      <c r="E68" s="104">
        <f t="shared" si="9"/>
        <v>0</v>
      </c>
      <c r="F68" s="104">
        <f>SUM(F64:F67)</f>
        <v>0</v>
      </c>
      <c r="G68" s="104">
        <f>SUM(G64:G67)</f>
        <v>0</v>
      </c>
      <c r="H68" s="104">
        <f t="shared" si="9"/>
        <v>246.96483015237908</v>
      </c>
      <c r="I68" s="104">
        <f t="shared" si="9"/>
        <v>0</v>
      </c>
      <c r="J68" s="104">
        <f t="shared" si="9"/>
        <v>0</v>
      </c>
      <c r="K68" s="104">
        <f t="shared" si="9"/>
        <v>1015.6519601523792</v>
      </c>
    </row>
    <row r="69" spans="2:11" ht="13.5">
      <c r="B69" s="24" t="s">
        <v>146</v>
      </c>
      <c r="C69" s="101">
        <f>+C68+C62</f>
        <v>622.32252000000005</v>
      </c>
      <c r="D69" s="101">
        <f t="shared" ref="D69:K69" si="10">+D68+D62</f>
        <v>159.02010999999999</v>
      </c>
      <c r="E69" s="101">
        <f t="shared" si="10"/>
        <v>0</v>
      </c>
      <c r="F69" s="101">
        <f t="shared" si="10"/>
        <v>0</v>
      </c>
      <c r="G69" s="101">
        <f t="shared" si="10"/>
        <v>60000</v>
      </c>
      <c r="H69" s="101">
        <f t="shared" si="10"/>
        <v>475.76</v>
      </c>
      <c r="I69" s="101">
        <f t="shared" si="10"/>
        <v>0</v>
      </c>
      <c r="J69" s="101">
        <f t="shared" si="10"/>
        <v>0</v>
      </c>
      <c r="K69" s="101">
        <f t="shared" si="10"/>
        <v>61257.102629999994</v>
      </c>
    </row>
    <row r="70" spans="2:11">
      <c r="B70" s="13"/>
      <c r="C70" s="101"/>
      <c r="D70" s="101"/>
      <c r="E70" s="101"/>
      <c r="F70" s="101"/>
      <c r="G70" s="42"/>
      <c r="H70" s="42"/>
      <c r="I70" s="42"/>
    </row>
    <row r="71" spans="2:11">
      <c r="B71" s="15" t="s">
        <v>44</v>
      </c>
      <c r="C71" s="99">
        <v>3383.6626999999999</v>
      </c>
      <c r="D71" s="99">
        <v>496.54999999999995</v>
      </c>
      <c r="E71" s="7">
        <v>0</v>
      </c>
      <c r="F71" s="99">
        <v>364.06</v>
      </c>
      <c r="G71" s="42">
        <v>0</v>
      </c>
      <c r="H71" s="42">
        <v>0</v>
      </c>
      <c r="I71" s="42">
        <v>0</v>
      </c>
      <c r="J71" s="42">
        <v>0</v>
      </c>
      <c r="K71" s="117">
        <f>SUM(C71:J71)</f>
        <v>4244.2727000000004</v>
      </c>
    </row>
    <row r="72" spans="2:11">
      <c r="B72" s="15"/>
      <c r="C72" s="101"/>
      <c r="D72" s="7"/>
      <c r="E72" s="101"/>
      <c r="F72" s="101"/>
      <c r="G72" s="42"/>
      <c r="H72" s="42"/>
      <c r="I72" s="42"/>
    </row>
    <row r="73" spans="2:11">
      <c r="B73" s="105" t="s">
        <v>271</v>
      </c>
      <c r="C73" s="101"/>
      <c r="D73" s="7"/>
      <c r="E73" s="101"/>
      <c r="F73" s="101"/>
      <c r="G73" s="42"/>
      <c r="H73" s="42"/>
      <c r="I73" s="42"/>
    </row>
    <row r="74" spans="2:11">
      <c r="B74" s="27" t="s">
        <v>43</v>
      </c>
      <c r="C74" s="101"/>
      <c r="D74" s="7"/>
      <c r="E74" s="101"/>
      <c r="F74" s="101"/>
      <c r="G74" s="42"/>
      <c r="H74" s="42"/>
      <c r="I74" s="42"/>
    </row>
    <row r="75" spans="2:11">
      <c r="B75" s="28" t="s">
        <v>45</v>
      </c>
      <c r="C75" s="101"/>
      <c r="D75" s="7"/>
      <c r="E75" s="101"/>
      <c r="F75" s="101"/>
      <c r="G75" s="42"/>
      <c r="H75" s="42"/>
      <c r="I75" s="42"/>
    </row>
    <row r="76" spans="2:11">
      <c r="B76" s="42"/>
      <c r="C76" s="42"/>
      <c r="D76" s="42"/>
      <c r="E76" s="42"/>
      <c r="F76" s="42"/>
      <c r="G76" s="42"/>
      <c r="H76" s="42"/>
      <c r="I76" s="42"/>
    </row>
    <row r="77" spans="2:11">
      <c r="C77" s="90"/>
      <c r="D77" s="90"/>
      <c r="E77" s="90"/>
    </row>
    <row r="78" spans="2:11">
      <c r="B78" s="40" t="s">
        <v>307</v>
      </c>
      <c r="D78" s="90"/>
      <c r="E78" s="90"/>
      <c r="F78" s="90"/>
    </row>
    <row r="79" spans="2:11">
      <c r="B79" s="42"/>
    </row>
    <row r="80" spans="2:11" ht="13.5">
      <c r="B80" s="100"/>
      <c r="C80" s="1" t="s">
        <v>285</v>
      </c>
      <c r="D80" s="1"/>
    </row>
    <row r="81" spans="2:5" ht="63.75">
      <c r="C81" s="115" t="s">
        <v>286</v>
      </c>
      <c r="D81" s="116" t="s">
        <v>118</v>
      </c>
      <c r="E81" s="88" t="s">
        <v>275</v>
      </c>
    </row>
    <row r="82" spans="2:5">
      <c r="B82" s="2" t="s">
        <v>103</v>
      </c>
      <c r="C82" s="1">
        <v>68867.57733333332</v>
      </c>
      <c r="D82" s="113">
        <f>C82/C$100</f>
        <v>0.16702304501842197</v>
      </c>
      <c r="E82" s="1">
        <f>+D82*E$102</f>
        <v>169.63728306357933</v>
      </c>
    </row>
    <row r="83" spans="2:5">
      <c r="B83" s="2" t="s">
        <v>104</v>
      </c>
      <c r="C83" s="1">
        <v>10086.920666666667</v>
      </c>
      <c r="D83" s="113">
        <f t="shared" ref="D83:D99" si="11">C83/C$100</f>
        <v>2.4463590412820646E-2</v>
      </c>
      <c r="E83" s="1">
        <f t="shared" ref="E83:E99" si="12">+D83*E$102</f>
        <v>24.846493555146239</v>
      </c>
    </row>
    <row r="84" spans="2:5">
      <c r="B84" s="2" t="s">
        <v>105</v>
      </c>
      <c r="C84" s="1">
        <v>7421.5306666666656</v>
      </c>
      <c r="D84" s="113">
        <f t="shared" si="11"/>
        <v>1.7999277724617881E-2</v>
      </c>
      <c r="E84" s="1">
        <f t="shared" si="12"/>
        <v>18.281001702335207</v>
      </c>
    </row>
    <row r="85" spans="2:5">
      <c r="B85" s="2" t="s">
        <v>106</v>
      </c>
      <c r="C85" s="1">
        <v>22960.096666666665</v>
      </c>
      <c r="D85" s="113">
        <f t="shared" si="11"/>
        <v>5.5684625591262561E-2</v>
      </c>
      <c r="E85" s="1">
        <f t="shared" si="12"/>
        <v>56.556199132117158</v>
      </c>
    </row>
    <row r="86" spans="2:5">
      <c r="B86" s="2" t="s">
        <v>107</v>
      </c>
      <c r="C86" s="1">
        <v>17064.544000000002</v>
      </c>
      <c r="D86" s="113">
        <f t="shared" si="11"/>
        <v>4.1386269288019528E-2</v>
      </c>
      <c r="E86" s="1">
        <f t="shared" si="12"/>
        <v>42.034045525771241</v>
      </c>
    </row>
    <row r="87" spans="2:5">
      <c r="B87" s="2" t="s">
        <v>76</v>
      </c>
      <c r="C87" s="1">
        <v>6488.0853333333325</v>
      </c>
      <c r="D87" s="113">
        <f t="shared" si="11"/>
        <v>1.5735412957356681E-2</v>
      </c>
      <c r="E87" s="1">
        <f t="shared" si="12"/>
        <v>15.981703013946458</v>
      </c>
    </row>
    <row r="88" spans="2:5">
      <c r="B88" s="2" t="s">
        <v>77</v>
      </c>
      <c r="C88" s="1">
        <v>28201.009333333332</v>
      </c>
      <c r="D88" s="113">
        <f t="shared" si="11"/>
        <v>6.8395297668855687E-2</v>
      </c>
      <c r="E88" s="1">
        <f t="shared" si="12"/>
        <v>69.465818142578726</v>
      </c>
    </row>
    <row r="89" spans="2:5">
      <c r="B89" s="2" t="s">
        <v>78</v>
      </c>
      <c r="C89" s="1">
        <v>18539.589333333333</v>
      </c>
      <c r="D89" s="113">
        <f t="shared" si="11"/>
        <v>4.4963664815105969E-2</v>
      </c>
      <c r="E89" s="1">
        <f t="shared" si="12"/>
        <v>45.66743430509694</v>
      </c>
    </row>
    <row r="90" spans="2:5">
      <c r="B90" s="2" t="s">
        <v>79</v>
      </c>
      <c r="C90" s="1">
        <v>29293.199999999997</v>
      </c>
      <c r="D90" s="113">
        <f t="shared" si="11"/>
        <v>7.1044164057815634E-2</v>
      </c>
      <c r="E90" s="1">
        <f t="shared" si="12"/>
        <v>72.156144482707646</v>
      </c>
    </row>
    <row r="91" spans="2:5">
      <c r="B91" s="2" t="s">
        <v>136</v>
      </c>
      <c r="C91" s="1">
        <v>61070.082666666669</v>
      </c>
      <c r="D91" s="113">
        <f t="shared" si="11"/>
        <v>0.14811194994043089</v>
      </c>
      <c r="E91" s="1">
        <f t="shared" si="12"/>
        <v>150.43019227898969</v>
      </c>
    </row>
    <row r="92" spans="2:5">
      <c r="B92" s="2" t="s">
        <v>137</v>
      </c>
      <c r="C92" s="1">
        <v>9251.8079999999973</v>
      </c>
      <c r="D92" s="113">
        <f t="shared" si="11"/>
        <v>2.2438209734116144E-2</v>
      </c>
      <c r="E92" s="1">
        <f t="shared" si="12"/>
        <v>22.789411698765257</v>
      </c>
    </row>
    <row r="93" spans="2:5">
      <c r="B93" s="2" t="s">
        <v>138</v>
      </c>
      <c r="C93" s="1">
        <v>43626.12799999999</v>
      </c>
      <c r="D93" s="113">
        <f t="shared" si="11"/>
        <v>0.10580550417295699</v>
      </c>
      <c r="E93" s="1">
        <f t="shared" si="12"/>
        <v>107.4615677081745</v>
      </c>
    </row>
    <row r="94" spans="2:5">
      <c r="B94" s="2" t="s">
        <v>139</v>
      </c>
      <c r="C94" s="1">
        <v>38263.505999999994</v>
      </c>
      <c r="D94" s="113">
        <f t="shared" si="11"/>
        <v>9.2799653083009456E-2</v>
      </c>
      <c r="E94" s="1">
        <f t="shared" si="12"/>
        <v>94.252149555219333</v>
      </c>
    </row>
    <row r="95" spans="2:5">
      <c r="B95" s="2" t="s">
        <v>140</v>
      </c>
      <c r="C95" s="1">
        <v>21518.748333333329</v>
      </c>
      <c r="D95" s="113">
        <f t="shared" si="11"/>
        <v>5.2188954669076096E-2</v>
      </c>
      <c r="E95" s="1">
        <f t="shared" si="12"/>
        <v>53.005814107950798</v>
      </c>
    </row>
    <row r="96" spans="2:5">
      <c r="B96" s="2" t="s">
        <v>141</v>
      </c>
      <c r="C96" s="1">
        <v>12458.767333333333</v>
      </c>
      <c r="D96" s="113">
        <f t="shared" si="11"/>
        <v>3.0215978806941119E-2</v>
      </c>
      <c r="E96" s="1">
        <f t="shared" si="12"/>
        <v>30.688918103192496</v>
      </c>
    </row>
    <row r="97" spans="2:5">
      <c r="B97" s="2" t="s">
        <v>142</v>
      </c>
      <c r="C97" s="1">
        <v>12046.768</v>
      </c>
      <c r="D97" s="113">
        <f t="shared" si="11"/>
        <v>2.9216765739435897E-2</v>
      </c>
      <c r="E97" s="1">
        <f t="shared" si="12"/>
        <v>29.674065392570945</v>
      </c>
    </row>
    <row r="98" spans="2:5">
      <c r="B98" s="2" t="s">
        <v>144</v>
      </c>
      <c r="C98" s="1">
        <v>3378.9319999999993</v>
      </c>
      <c r="D98" s="113">
        <f t="shared" si="11"/>
        <v>8.1948506598187656E-3</v>
      </c>
      <c r="E98" s="1">
        <f t="shared" si="12"/>
        <v>8.3231161358009462</v>
      </c>
    </row>
    <row r="99" spans="2:5">
      <c r="B99" s="2" t="s">
        <v>145</v>
      </c>
      <c r="C99" s="1">
        <v>1786.5106666666666</v>
      </c>
      <c r="D99" s="113">
        <f t="shared" si="11"/>
        <v>4.3327856599382876E-3</v>
      </c>
      <c r="E99" s="1">
        <f t="shared" si="12"/>
        <v>4.4006022484364413</v>
      </c>
    </row>
    <row r="100" spans="2:5">
      <c r="B100" s="2" t="s">
        <v>146</v>
      </c>
      <c r="C100" s="1">
        <v>412323.80433333322</v>
      </c>
      <c r="D100" s="114">
        <f>SUM(D82:D99)</f>
        <v>1.0000000000000002</v>
      </c>
      <c r="E100" s="90">
        <f>+SUM(E82:E99)</f>
        <v>1015.6519601523793</v>
      </c>
    </row>
    <row r="102" spans="2:5">
      <c r="B102" s="2" t="s">
        <v>147</v>
      </c>
      <c r="E102" s="1">
        <f>K68</f>
        <v>1015.6519601523792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S101"/>
  <sheetViews>
    <sheetView topLeftCell="A22" zoomScale="125" zoomScaleNormal="125" workbookViewId="0">
      <selection activeCell="D18" sqref="D18:G36"/>
    </sheetView>
  </sheetViews>
  <sheetFormatPr baseColWidth="10" defaultRowHeight="12.75"/>
  <cols>
    <col min="1" max="1" width="6.25" style="2" customWidth="1"/>
    <col min="2" max="2" width="18.625" style="2" customWidth="1"/>
    <col min="3" max="3" width="11.375" style="2" customWidth="1"/>
    <col min="4" max="4" width="11" style="2"/>
    <col min="5" max="5" width="10.125" style="2" customWidth="1"/>
    <col min="6" max="6" width="15.25" style="2" customWidth="1"/>
    <col min="7" max="16384" width="11" style="2"/>
  </cols>
  <sheetData>
    <row r="2" spans="2:5">
      <c r="B2" s="85" t="s">
        <v>123</v>
      </c>
    </row>
    <row r="3" spans="2:5">
      <c r="B3" s="86" t="s">
        <v>157</v>
      </c>
      <c r="C3" s="44"/>
    </row>
    <row r="5" spans="2:5">
      <c r="B5" s="85" t="s">
        <v>116</v>
      </c>
    </row>
    <row r="6" spans="2:5">
      <c r="B6" s="1">
        <f>+Resumen!D10</f>
        <v>4829.2755800000004</v>
      </c>
      <c r="D6" s="2" t="s">
        <v>444</v>
      </c>
      <c r="E6" s="1">
        <f>+I72</f>
        <v>3328.8720599999997</v>
      </c>
    </row>
    <row r="8" spans="2:5">
      <c r="B8" s="85" t="s">
        <v>160</v>
      </c>
    </row>
    <row r="9" spans="2:5">
      <c r="B9" s="2" t="s">
        <v>108</v>
      </c>
    </row>
    <row r="10" spans="2:5">
      <c r="B10" s="2" t="s">
        <v>90</v>
      </c>
    </row>
    <row r="12" spans="2:5">
      <c r="B12" s="85" t="s">
        <v>119</v>
      </c>
    </row>
    <row r="13" spans="2:5">
      <c r="B13" s="2" t="s">
        <v>287</v>
      </c>
    </row>
    <row r="14" spans="2:5">
      <c r="B14" s="2" t="s">
        <v>254</v>
      </c>
    </row>
    <row r="15" spans="2:5">
      <c r="B15" s="2" t="s">
        <v>255</v>
      </c>
    </row>
    <row r="18" spans="1:15">
      <c r="B18" s="2" t="s">
        <v>127</v>
      </c>
    </row>
    <row r="19" spans="1:15">
      <c r="C19" s="2" t="s">
        <v>188</v>
      </c>
    </row>
    <row r="20" spans="1:15" ht="38.25">
      <c r="A20" s="87"/>
      <c r="B20" s="87"/>
      <c r="C20" s="87" t="s">
        <v>187</v>
      </c>
      <c r="D20" s="111" t="s">
        <v>114</v>
      </c>
      <c r="E20" s="87" t="s">
        <v>152</v>
      </c>
      <c r="F20" s="87" t="s">
        <v>101</v>
      </c>
      <c r="G20" s="87" t="s">
        <v>102</v>
      </c>
    </row>
    <row r="21" spans="1:15">
      <c r="B21" s="2" t="s">
        <v>103</v>
      </c>
      <c r="C21" s="1">
        <v>8445142.5</v>
      </c>
      <c r="D21" s="1">
        <f t="shared" ref="D21:D38" si="0">+I46+E83</f>
        <v>383.47790073398312</v>
      </c>
      <c r="E21" s="4">
        <f t="shared" ref="E21:E39" si="1">D21*1000/C21</f>
        <v>4.5408103028928538E-2</v>
      </c>
      <c r="F21" s="4">
        <f>E21-E$39</f>
        <v>1.3618244097261929E-2</v>
      </c>
      <c r="G21" s="1">
        <f t="shared" ref="G21:G39" si="2">F21*C21/1000</f>
        <v>115.00801200116085</v>
      </c>
      <c r="J21" s="32"/>
      <c r="L21" s="1"/>
      <c r="M21" s="1"/>
      <c r="N21" s="1"/>
      <c r="O21" s="1"/>
    </row>
    <row r="22" spans="1:15">
      <c r="B22" s="2" t="s">
        <v>104</v>
      </c>
      <c r="C22" s="1">
        <v>1348308.5</v>
      </c>
      <c r="D22" s="1">
        <f t="shared" si="0"/>
        <v>86.819881102773664</v>
      </c>
      <c r="E22" s="4">
        <f t="shared" si="1"/>
        <v>6.4391703458647379E-2</v>
      </c>
      <c r="F22" s="4">
        <f t="shared" ref="F22:F39" si="3">E22-E$39</f>
        <v>3.2601844526980769E-2</v>
      </c>
      <c r="G22" s="1">
        <f t="shared" si="2"/>
        <v>43.957344091406654</v>
      </c>
      <c r="J22" s="32"/>
      <c r="L22" s="1"/>
      <c r="M22" s="1"/>
      <c r="N22" s="1"/>
      <c r="O22" s="1"/>
    </row>
    <row r="23" spans="1:15">
      <c r="B23" s="2" t="s">
        <v>105</v>
      </c>
      <c r="C23" s="1">
        <v>1072762.5</v>
      </c>
      <c r="D23" s="1">
        <f t="shared" si="0"/>
        <v>22.058913152886152</v>
      </c>
      <c r="E23" s="4">
        <f t="shared" si="1"/>
        <v>2.056271835833761E-2</v>
      </c>
      <c r="F23" s="4">
        <f t="shared" si="3"/>
        <v>-1.1227140573328999E-2</v>
      </c>
      <c r="G23" s="1">
        <f t="shared" si="2"/>
        <v>-12.044055389295851</v>
      </c>
      <c r="J23" s="32"/>
      <c r="L23" s="1"/>
      <c r="M23" s="1"/>
      <c r="N23" s="1"/>
      <c r="O23" s="1"/>
    </row>
    <row r="24" spans="1:15">
      <c r="B24" s="2" t="s">
        <v>106</v>
      </c>
      <c r="C24" s="1">
        <v>1115556.5</v>
      </c>
      <c r="D24" s="1">
        <f t="shared" si="0"/>
        <v>37.186850753949095</v>
      </c>
      <c r="E24" s="4">
        <f t="shared" si="1"/>
        <v>3.3334798151370276E-2</v>
      </c>
      <c r="F24" s="4">
        <f t="shared" si="3"/>
        <v>1.5449392197036671E-3</v>
      </c>
      <c r="G24" s="1">
        <f t="shared" si="2"/>
        <v>1.723466988645354</v>
      </c>
      <c r="J24" s="32"/>
      <c r="L24" s="1"/>
      <c r="M24" s="1"/>
      <c r="N24" s="1"/>
      <c r="O24" s="1"/>
    </row>
    <row r="25" spans="1:15">
      <c r="B25" s="2" t="s">
        <v>107</v>
      </c>
      <c r="C25" s="1">
        <v>2118511.5</v>
      </c>
      <c r="D25" s="1">
        <f t="shared" si="0"/>
        <v>80.167123975086255</v>
      </c>
      <c r="E25" s="4">
        <f t="shared" si="1"/>
        <v>3.7841250318955674E-2</v>
      </c>
      <c r="F25" s="4">
        <f t="shared" si="3"/>
        <v>6.0513913872890651E-3</v>
      </c>
      <c r="G25" s="1">
        <f t="shared" si="2"/>
        <v>12.81994224497284</v>
      </c>
      <c r="J25" s="32"/>
      <c r="L25" s="1"/>
      <c r="M25" s="1"/>
      <c r="N25" s="1"/>
      <c r="O25" s="1"/>
    </row>
    <row r="26" spans="1:15">
      <c r="B26" s="2" t="s">
        <v>76</v>
      </c>
      <c r="C26" s="1">
        <v>592874.5</v>
      </c>
      <c r="D26" s="1">
        <f t="shared" si="0"/>
        <v>17.196158420680479</v>
      </c>
      <c r="E26" s="4">
        <f t="shared" si="1"/>
        <v>2.9004719246114447E-2</v>
      </c>
      <c r="F26" s="4">
        <f t="shared" si="3"/>
        <v>-2.7851396855521626E-3</v>
      </c>
      <c r="G26" s="1">
        <f t="shared" si="2"/>
        <v>-1.6512382985018956</v>
      </c>
      <c r="J26" s="32"/>
      <c r="L26" s="1"/>
      <c r="M26" s="1"/>
      <c r="N26" s="1"/>
      <c r="O26" s="1"/>
    </row>
    <row r="27" spans="1:15">
      <c r="B27" s="2" t="s">
        <v>77</v>
      </c>
      <c r="C27" s="1">
        <v>2532976.5</v>
      </c>
      <c r="D27" s="1">
        <f t="shared" si="0"/>
        <v>78.131802354801877</v>
      </c>
      <c r="E27" s="4">
        <f t="shared" si="1"/>
        <v>3.0845845729244578E-2</v>
      </c>
      <c r="F27" s="4">
        <f t="shared" si="3"/>
        <v>-9.4401320242203102E-4</v>
      </c>
      <c r="G27" s="1">
        <f t="shared" si="2"/>
        <v>-2.3911632574247479</v>
      </c>
      <c r="J27" s="32"/>
      <c r="L27" s="1"/>
      <c r="M27" s="1"/>
      <c r="N27" s="1"/>
      <c r="O27" s="1"/>
    </row>
    <row r="28" spans="1:15">
      <c r="B28" s="2" t="s">
        <v>78</v>
      </c>
      <c r="C28" s="1">
        <v>2111443</v>
      </c>
      <c r="D28" s="1">
        <f t="shared" si="0"/>
        <v>87.086078665614636</v>
      </c>
      <c r="E28" s="4">
        <f t="shared" si="1"/>
        <v>4.1244816301275779E-2</v>
      </c>
      <c r="F28" s="4">
        <f t="shared" si="3"/>
        <v>9.4549573696091696E-3</v>
      </c>
      <c r="G28" s="1">
        <f t="shared" si="2"/>
        <v>19.963603553359697</v>
      </c>
      <c r="J28" s="32"/>
      <c r="L28" s="1"/>
      <c r="M28" s="1"/>
      <c r="N28" s="1"/>
      <c r="O28" s="1"/>
    </row>
    <row r="29" spans="1:15">
      <c r="B29" s="2" t="s">
        <v>79</v>
      </c>
      <c r="C29" s="1">
        <v>7562279</v>
      </c>
      <c r="D29" s="1">
        <f t="shared" si="0"/>
        <v>176.37197494817946</v>
      </c>
      <c r="E29" s="4">
        <f t="shared" si="1"/>
        <v>2.3322595602222485E-2</v>
      </c>
      <c r="F29" s="4">
        <f t="shared" si="3"/>
        <v>-8.4672633294441239E-3</v>
      </c>
      <c r="G29" s="1">
        <f t="shared" si="2"/>
        <v>-64.031807663725388</v>
      </c>
      <c r="J29" s="32"/>
      <c r="L29" s="1"/>
      <c r="M29" s="1"/>
      <c r="N29" s="1"/>
      <c r="O29" s="1"/>
    </row>
    <row r="30" spans="1:15">
      <c r="B30" s="2" t="s">
        <v>136</v>
      </c>
      <c r="C30" s="1">
        <v>5121540.5</v>
      </c>
      <c r="D30" s="1">
        <f t="shared" si="0"/>
        <v>161.67489032299889</v>
      </c>
      <c r="E30" s="4">
        <f t="shared" si="1"/>
        <v>3.1567628982529551E-2</v>
      </c>
      <c r="F30" s="4">
        <f t="shared" si="3"/>
        <v>-2.2222994913705801E-4</v>
      </c>
      <c r="G30" s="1">
        <f t="shared" si="2"/>
        <v>-1.1381596848183826</v>
      </c>
      <c r="J30" s="32"/>
      <c r="L30" s="1"/>
      <c r="M30" s="1"/>
      <c r="N30" s="1"/>
      <c r="O30" s="1"/>
    </row>
    <row r="31" spans="1:15">
      <c r="B31" s="2" t="s">
        <v>137</v>
      </c>
      <c r="C31" s="1">
        <v>1106067</v>
      </c>
      <c r="D31" s="1">
        <f t="shared" si="0"/>
        <v>42.054034224526539</v>
      </c>
      <c r="E31" s="4">
        <f t="shared" si="1"/>
        <v>3.8021235806263584E-2</v>
      </c>
      <c r="F31" s="4">
        <f t="shared" si="3"/>
        <v>6.231376874596975E-3</v>
      </c>
      <c r="G31" s="1">
        <f t="shared" si="2"/>
        <v>6.8923203255548522</v>
      </c>
      <c r="J31" s="32"/>
      <c r="L31" s="1"/>
      <c r="M31" s="1"/>
      <c r="N31" s="1"/>
      <c r="O31" s="1"/>
    </row>
    <row r="32" spans="1:15">
      <c r="B32" s="2" t="s">
        <v>138</v>
      </c>
      <c r="C32" s="1">
        <v>2773719</v>
      </c>
      <c r="D32" s="1">
        <f t="shared" si="0"/>
        <v>52.660403144390401</v>
      </c>
      <c r="E32" s="4">
        <f t="shared" si="1"/>
        <v>1.8985485964652656E-2</v>
      </c>
      <c r="F32" s="4">
        <f t="shared" si="3"/>
        <v>-1.2804372967013953E-2</v>
      </c>
      <c r="G32" s="1">
        <f t="shared" si="2"/>
        <v>-35.515732581692973</v>
      </c>
      <c r="J32" s="32"/>
      <c r="L32" s="1"/>
      <c r="M32" s="1"/>
      <c r="N32" s="1"/>
      <c r="O32" s="1"/>
    </row>
    <row r="33" spans="1:19">
      <c r="B33" s="2" t="s">
        <v>139</v>
      </c>
      <c r="C33" s="1">
        <v>6497055.5</v>
      </c>
      <c r="D33" s="1">
        <f t="shared" si="0"/>
        <v>148.22164850337603</v>
      </c>
      <c r="E33" s="4">
        <f t="shared" si="1"/>
        <v>2.2813665129284493E-2</v>
      </c>
      <c r="F33" s="4">
        <f t="shared" si="3"/>
        <v>-8.976193802382116E-3</v>
      </c>
      <c r="G33" s="1">
        <f t="shared" si="2"/>
        <v>-58.318829312832641</v>
      </c>
      <c r="J33" s="32"/>
      <c r="L33" s="1"/>
      <c r="M33" s="1"/>
      <c r="N33" s="1"/>
      <c r="O33" s="1"/>
    </row>
    <row r="34" spans="1:19">
      <c r="B34" s="2" t="s">
        <v>140</v>
      </c>
      <c r="C34" s="1">
        <v>1473249</v>
      </c>
      <c r="D34" s="1">
        <f t="shared" si="0"/>
        <v>38.330097930776525</v>
      </c>
      <c r="E34" s="4">
        <f t="shared" si="1"/>
        <v>2.60173928037803E-2</v>
      </c>
      <c r="F34" s="4">
        <f t="shared" si="3"/>
        <v>-5.7724661278863096E-3</v>
      </c>
      <c r="G34" s="1">
        <f t="shared" si="2"/>
        <v>-8.5042799504423776</v>
      </c>
      <c r="J34" s="32"/>
      <c r="L34" s="1"/>
      <c r="M34" s="1"/>
      <c r="N34" s="1"/>
      <c r="O34" s="1"/>
    </row>
    <row r="35" spans="1:19">
      <c r="B35" s="2" t="s">
        <v>141</v>
      </c>
      <c r="C35" s="1">
        <v>644521.5</v>
      </c>
      <c r="D35" s="1">
        <f t="shared" si="0"/>
        <v>10.438536342266637</v>
      </c>
      <c r="E35" s="4">
        <f t="shared" si="1"/>
        <v>1.6195792292835284E-2</v>
      </c>
      <c r="F35" s="4">
        <f t="shared" si="3"/>
        <v>-1.5594066638831325E-2</v>
      </c>
      <c r="G35" s="1">
        <f t="shared" si="2"/>
        <v>-10.050711221159522</v>
      </c>
      <c r="J35" s="32"/>
      <c r="L35" s="1"/>
      <c r="M35" s="1"/>
      <c r="N35" s="1"/>
      <c r="O35" s="1"/>
    </row>
    <row r="36" spans="1:19">
      <c r="B36" s="2" t="s">
        <v>142</v>
      </c>
      <c r="C36" s="1">
        <v>2192387.5</v>
      </c>
      <c r="D36" s="1">
        <f t="shared" si="0"/>
        <v>62.500253933177426</v>
      </c>
      <c r="E36" s="4">
        <f t="shared" si="1"/>
        <v>2.8507849973226643E-2</v>
      </c>
      <c r="F36" s="4">
        <f t="shared" si="3"/>
        <v>-3.2820089584399657E-3</v>
      </c>
      <c r="G36" s="1">
        <f t="shared" si="2"/>
        <v>-7.1954354153718008</v>
      </c>
      <c r="J36" s="32"/>
      <c r="L36" s="1"/>
      <c r="M36" s="1"/>
      <c r="N36" s="1"/>
      <c r="O36" s="1"/>
    </row>
    <row r="37" spans="1:19">
      <c r="B37" s="2" t="s">
        <v>144</v>
      </c>
      <c r="C37" s="1">
        <v>322818</v>
      </c>
      <c r="D37" s="1">
        <f t="shared" si="0"/>
        <v>9.3066773498237616</v>
      </c>
      <c r="E37" s="4">
        <f t="shared" si="1"/>
        <v>2.882948704788383E-2</v>
      </c>
      <c r="F37" s="4">
        <f t="shared" si="3"/>
        <v>-2.9603718837827794E-3</v>
      </c>
      <c r="G37" s="1">
        <f t="shared" si="2"/>
        <v>-0.95566133077898929</v>
      </c>
      <c r="J37" s="32"/>
      <c r="L37" s="1"/>
      <c r="M37" s="1"/>
      <c r="N37" s="1"/>
      <c r="O37" s="1"/>
    </row>
    <row r="38" spans="1:19">
      <c r="B38" s="2" t="s">
        <v>145</v>
      </c>
      <c r="C38" s="1">
        <v>166339.5</v>
      </c>
      <c r="D38" s="1">
        <f t="shared" si="0"/>
        <v>6.720294140708905</v>
      </c>
      <c r="E38" s="4">
        <f t="shared" si="1"/>
        <v>4.0401072148881681E-2</v>
      </c>
      <c r="F38" s="4">
        <f t="shared" si="3"/>
        <v>8.6112132172150718E-3</v>
      </c>
      <c r="G38" s="1">
        <f t="shared" si="2"/>
        <v>1.4323849009449463</v>
      </c>
      <c r="J38" s="32"/>
      <c r="L38" s="1"/>
      <c r="M38" s="1"/>
      <c r="N38" s="1"/>
      <c r="O38" s="1"/>
      <c r="P38" s="1"/>
      <c r="Q38" s="1"/>
      <c r="R38" s="1"/>
      <c r="S38" s="1"/>
    </row>
    <row r="39" spans="1:19">
      <c r="A39" s="85"/>
      <c r="B39" s="85" t="s">
        <v>146</v>
      </c>
      <c r="C39" s="1">
        <v>47197552</v>
      </c>
      <c r="D39" s="7">
        <f>+SUM(D21:D38)</f>
        <v>1500.4035199999994</v>
      </c>
      <c r="E39" s="4">
        <f t="shared" si="1"/>
        <v>3.1789858931666609E-2</v>
      </c>
      <c r="F39" s="6">
        <f t="shared" si="3"/>
        <v>0</v>
      </c>
      <c r="G39" s="1">
        <f t="shared" si="2"/>
        <v>0</v>
      </c>
      <c r="J39" s="32"/>
      <c r="L39" s="1"/>
      <c r="M39" s="1"/>
      <c r="N39" s="1"/>
      <c r="O39" s="1"/>
    </row>
    <row r="42" spans="1:19">
      <c r="B42" s="40" t="s">
        <v>303</v>
      </c>
    </row>
    <row r="43" spans="1:19">
      <c r="B43" s="40"/>
    </row>
    <row r="44" spans="1:19">
      <c r="F44" s="2" t="s">
        <v>299</v>
      </c>
    </row>
    <row r="45" spans="1:19" ht="63.75">
      <c r="B45" s="42"/>
      <c r="C45" s="102" t="s">
        <v>216</v>
      </c>
      <c r="D45" s="102" t="s">
        <v>217</v>
      </c>
      <c r="E45" s="102" t="s">
        <v>218</v>
      </c>
      <c r="F45" s="102" t="s">
        <v>270</v>
      </c>
      <c r="G45" s="102" t="s">
        <v>220</v>
      </c>
      <c r="H45" s="102" t="s">
        <v>221</v>
      </c>
      <c r="I45" s="102" t="s">
        <v>48</v>
      </c>
      <c r="J45" s="72"/>
    </row>
    <row r="46" spans="1:19">
      <c r="B46" s="13" t="s">
        <v>103</v>
      </c>
      <c r="C46" s="7">
        <v>0</v>
      </c>
      <c r="D46" s="7">
        <v>0</v>
      </c>
      <c r="E46" s="7">
        <v>0</v>
      </c>
      <c r="F46" s="7">
        <v>25</v>
      </c>
      <c r="G46" s="42">
        <v>0</v>
      </c>
      <c r="H46" s="42">
        <v>0</v>
      </c>
      <c r="I46" s="104">
        <f t="shared" ref="I46:I63" si="4">SUM(C46:H46)</f>
        <v>25</v>
      </c>
      <c r="J46" s="10"/>
    </row>
    <row r="47" spans="1:19">
      <c r="B47" s="13" t="s">
        <v>104</v>
      </c>
      <c r="C47" s="7">
        <v>0</v>
      </c>
      <c r="D47" s="7">
        <v>0</v>
      </c>
      <c r="E47" s="7">
        <v>0</v>
      </c>
      <c r="F47" s="7">
        <v>38</v>
      </c>
      <c r="G47" s="42">
        <v>0</v>
      </c>
      <c r="H47" s="42">
        <v>0</v>
      </c>
      <c r="I47" s="104">
        <f t="shared" si="4"/>
        <v>38</v>
      </c>
      <c r="J47" s="10"/>
    </row>
    <row r="48" spans="1:19">
      <c r="B48" s="13" t="s">
        <v>105</v>
      </c>
      <c r="C48" s="7">
        <v>0</v>
      </c>
      <c r="D48" s="7">
        <v>0</v>
      </c>
      <c r="E48" s="7">
        <v>0</v>
      </c>
      <c r="F48" s="7">
        <v>0</v>
      </c>
      <c r="G48" s="42">
        <v>0</v>
      </c>
      <c r="H48" s="42">
        <v>0</v>
      </c>
      <c r="I48" s="104">
        <f t="shared" si="4"/>
        <v>0</v>
      </c>
      <c r="J48" s="10"/>
    </row>
    <row r="49" spans="2:10">
      <c r="B49" s="13" t="s">
        <v>106</v>
      </c>
      <c r="C49" s="7">
        <v>0</v>
      </c>
      <c r="D49" s="7">
        <v>0</v>
      </c>
      <c r="E49" s="7">
        <v>0</v>
      </c>
      <c r="F49" s="7">
        <v>0</v>
      </c>
      <c r="G49" s="42">
        <v>0</v>
      </c>
      <c r="H49" s="42">
        <v>0</v>
      </c>
      <c r="I49" s="104">
        <f t="shared" si="4"/>
        <v>0</v>
      </c>
      <c r="J49" s="10"/>
    </row>
    <row r="50" spans="2:10">
      <c r="B50" s="13" t="s">
        <v>107</v>
      </c>
      <c r="C50" s="7">
        <v>0</v>
      </c>
      <c r="D50" s="7">
        <v>0</v>
      </c>
      <c r="E50" s="7">
        <v>0</v>
      </c>
      <c r="F50" s="7">
        <v>0</v>
      </c>
      <c r="G50" s="42">
        <v>0</v>
      </c>
      <c r="H50" s="42">
        <v>0</v>
      </c>
      <c r="I50" s="104">
        <f t="shared" si="4"/>
        <v>0</v>
      </c>
      <c r="J50" s="10"/>
    </row>
    <row r="51" spans="2:10">
      <c r="B51" s="13" t="s">
        <v>76</v>
      </c>
      <c r="C51" s="7">
        <v>0</v>
      </c>
      <c r="D51" s="7">
        <v>0</v>
      </c>
      <c r="E51" s="7">
        <v>0</v>
      </c>
      <c r="F51" s="7">
        <v>0</v>
      </c>
      <c r="G51" s="42">
        <v>0</v>
      </c>
      <c r="H51" s="42">
        <v>0</v>
      </c>
      <c r="I51" s="104">
        <f t="shared" si="4"/>
        <v>0</v>
      </c>
      <c r="J51" s="10"/>
    </row>
    <row r="52" spans="2:10">
      <c r="B52" s="13" t="s">
        <v>77</v>
      </c>
      <c r="C52" s="7">
        <v>0</v>
      </c>
      <c r="D52" s="7">
        <v>0</v>
      </c>
      <c r="E52" s="7">
        <v>0</v>
      </c>
      <c r="F52" s="7">
        <v>0</v>
      </c>
      <c r="G52" s="42">
        <v>0</v>
      </c>
      <c r="H52" s="42">
        <v>0</v>
      </c>
      <c r="I52" s="104">
        <f t="shared" si="4"/>
        <v>0</v>
      </c>
      <c r="J52" s="10"/>
    </row>
    <row r="53" spans="2:10">
      <c r="B53" s="13" t="s">
        <v>78</v>
      </c>
      <c r="C53" s="7">
        <v>0</v>
      </c>
      <c r="D53" s="7">
        <v>0</v>
      </c>
      <c r="E53" s="7">
        <v>0</v>
      </c>
      <c r="F53" s="7">
        <v>0</v>
      </c>
      <c r="G53" s="42">
        <v>0</v>
      </c>
      <c r="H53" s="42">
        <v>0</v>
      </c>
      <c r="I53" s="104">
        <f t="shared" si="4"/>
        <v>0</v>
      </c>
      <c r="J53" s="10"/>
    </row>
    <row r="54" spans="2:10">
      <c r="B54" s="13" t="s">
        <v>79</v>
      </c>
      <c r="C54" s="7">
        <v>0</v>
      </c>
      <c r="D54" s="7">
        <v>0</v>
      </c>
      <c r="E54" s="7">
        <v>0</v>
      </c>
      <c r="F54" s="7">
        <v>0</v>
      </c>
      <c r="G54" s="42">
        <v>0</v>
      </c>
      <c r="H54" s="42">
        <v>0</v>
      </c>
      <c r="I54" s="104">
        <f t="shared" si="4"/>
        <v>0</v>
      </c>
      <c r="J54" s="10"/>
    </row>
    <row r="55" spans="2:10">
      <c r="B55" s="13" t="s">
        <v>136</v>
      </c>
      <c r="C55" s="7">
        <v>0</v>
      </c>
      <c r="D55" s="7">
        <v>0</v>
      </c>
      <c r="E55" s="7">
        <v>0</v>
      </c>
      <c r="F55" s="7">
        <v>0</v>
      </c>
      <c r="G55" s="42">
        <v>0</v>
      </c>
      <c r="H55" s="42">
        <v>0</v>
      </c>
      <c r="I55" s="104">
        <f t="shared" si="4"/>
        <v>0</v>
      </c>
      <c r="J55" s="10"/>
    </row>
    <row r="56" spans="2:10">
      <c r="B56" s="13" t="s">
        <v>137</v>
      </c>
      <c r="C56" s="7">
        <v>0</v>
      </c>
      <c r="D56" s="7">
        <v>0</v>
      </c>
      <c r="E56" s="7">
        <v>0</v>
      </c>
      <c r="F56" s="7">
        <v>0</v>
      </c>
      <c r="G56" s="42">
        <v>0</v>
      </c>
      <c r="H56" s="42">
        <v>0</v>
      </c>
      <c r="I56" s="104">
        <f t="shared" si="4"/>
        <v>0</v>
      </c>
      <c r="J56" s="10"/>
    </row>
    <row r="57" spans="2:10">
      <c r="B57" s="13" t="s">
        <v>138</v>
      </c>
      <c r="C57" s="7">
        <v>0</v>
      </c>
      <c r="D57" s="7">
        <v>0</v>
      </c>
      <c r="E57" s="7">
        <v>0</v>
      </c>
      <c r="F57" s="7">
        <v>16.52</v>
      </c>
      <c r="G57" s="42">
        <v>0</v>
      </c>
      <c r="H57" s="42">
        <v>0</v>
      </c>
      <c r="I57" s="104">
        <f t="shared" si="4"/>
        <v>16.52</v>
      </c>
      <c r="J57" s="10"/>
    </row>
    <row r="58" spans="2:10">
      <c r="B58" s="13" t="s">
        <v>139</v>
      </c>
      <c r="C58" s="106">
        <v>0</v>
      </c>
      <c r="D58" s="106">
        <v>0</v>
      </c>
      <c r="E58" s="7">
        <v>0</v>
      </c>
      <c r="F58" s="7">
        <v>0</v>
      </c>
      <c r="G58" s="42">
        <v>0</v>
      </c>
      <c r="H58" s="42">
        <v>0</v>
      </c>
      <c r="I58" s="104">
        <f t="shared" si="4"/>
        <v>0</v>
      </c>
      <c r="J58" s="10"/>
    </row>
    <row r="59" spans="2:10">
      <c r="B59" s="13" t="s">
        <v>140</v>
      </c>
      <c r="C59" s="7">
        <v>0</v>
      </c>
      <c r="D59" s="7">
        <v>0</v>
      </c>
      <c r="E59" s="7">
        <v>0</v>
      </c>
      <c r="F59" s="7">
        <v>0</v>
      </c>
      <c r="G59" s="42">
        <v>0</v>
      </c>
      <c r="H59" s="42">
        <v>0</v>
      </c>
      <c r="I59" s="104">
        <f t="shared" si="4"/>
        <v>0</v>
      </c>
      <c r="J59" s="10"/>
    </row>
    <row r="60" spans="2:10">
      <c r="B60" s="13" t="s">
        <v>141</v>
      </c>
      <c r="C60" s="7">
        <v>0</v>
      </c>
      <c r="D60" s="7">
        <v>0</v>
      </c>
      <c r="E60" s="7">
        <v>0</v>
      </c>
      <c r="F60" s="7">
        <v>0</v>
      </c>
      <c r="G60" s="42">
        <v>0</v>
      </c>
      <c r="H60" s="42">
        <v>0</v>
      </c>
      <c r="I60" s="104">
        <f t="shared" si="4"/>
        <v>0</v>
      </c>
      <c r="J60" s="10"/>
    </row>
    <row r="61" spans="2:10">
      <c r="B61" s="13" t="s">
        <v>142</v>
      </c>
      <c r="C61" s="7">
        <v>0</v>
      </c>
      <c r="D61" s="7">
        <v>0</v>
      </c>
      <c r="E61" s="7">
        <v>0</v>
      </c>
      <c r="F61" s="7">
        <v>0</v>
      </c>
      <c r="G61" s="42">
        <v>0</v>
      </c>
      <c r="H61" s="42">
        <v>0</v>
      </c>
      <c r="I61" s="104">
        <f t="shared" si="4"/>
        <v>0</v>
      </c>
      <c r="J61" s="10"/>
    </row>
    <row r="62" spans="2:10">
      <c r="B62" s="13" t="s">
        <v>144</v>
      </c>
      <c r="C62" s="7">
        <v>0</v>
      </c>
      <c r="D62" s="7">
        <v>0</v>
      </c>
      <c r="E62" s="7">
        <v>0</v>
      </c>
      <c r="F62" s="7">
        <v>0</v>
      </c>
      <c r="G62" s="42">
        <v>0</v>
      </c>
      <c r="H62" s="42">
        <v>0</v>
      </c>
      <c r="I62" s="104">
        <f t="shared" si="4"/>
        <v>0</v>
      </c>
      <c r="J62" s="10"/>
    </row>
    <row r="63" spans="2:10">
      <c r="B63" s="13" t="s">
        <v>145</v>
      </c>
      <c r="C63" s="99">
        <v>0</v>
      </c>
      <c r="D63" s="99">
        <v>0</v>
      </c>
      <c r="E63" s="7">
        <v>0</v>
      </c>
      <c r="F63" s="7">
        <v>0</v>
      </c>
      <c r="G63" s="42">
        <v>0</v>
      </c>
      <c r="H63" s="42">
        <v>0</v>
      </c>
      <c r="I63" s="104">
        <f t="shared" si="4"/>
        <v>0</v>
      </c>
      <c r="J63" s="10"/>
    </row>
    <row r="64" spans="2:10">
      <c r="B64" s="15" t="s">
        <v>214</v>
      </c>
      <c r="C64" s="104">
        <f t="shared" ref="C64:I64" si="5">SUM(C46:C63)</f>
        <v>0</v>
      </c>
      <c r="D64" s="104">
        <f t="shared" si="5"/>
        <v>0</v>
      </c>
      <c r="E64" s="104">
        <f t="shared" si="5"/>
        <v>0</v>
      </c>
      <c r="F64" s="104">
        <f t="shared" si="5"/>
        <v>79.52</v>
      </c>
      <c r="G64" s="104">
        <f t="shared" si="5"/>
        <v>0</v>
      </c>
      <c r="H64" s="104">
        <f t="shared" si="5"/>
        <v>0</v>
      </c>
      <c r="I64" s="104">
        <f t="shared" si="5"/>
        <v>79.52</v>
      </c>
      <c r="J64" s="10"/>
    </row>
    <row r="65" spans="2:10">
      <c r="B65" s="13" t="s">
        <v>61</v>
      </c>
      <c r="C65" s="42">
        <v>0</v>
      </c>
      <c r="D65" s="42">
        <v>0</v>
      </c>
      <c r="E65" s="42">
        <v>0</v>
      </c>
      <c r="F65" s="42">
        <v>0</v>
      </c>
      <c r="G65" s="7">
        <v>0</v>
      </c>
      <c r="H65" s="42">
        <v>0</v>
      </c>
      <c r="I65" s="7">
        <f>SUM(C65:H65)</f>
        <v>0</v>
      </c>
      <c r="J65" s="10"/>
    </row>
    <row r="66" spans="2:10">
      <c r="B66" s="13" t="s">
        <v>62</v>
      </c>
      <c r="C66" s="106">
        <v>396.90953999999999</v>
      </c>
      <c r="D66" s="106">
        <v>1023.97398</v>
      </c>
      <c r="E66" s="42">
        <v>0</v>
      </c>
      <c r="F66" s="42">
        <v>0</v>
      </c>
      <c r="G66" s="7">
        <v>0</v>
      </c>
      <c r="H66" s="7">
        <v>0</v>
      </c>
      <c r="I66" s="104">
        <f>SUM(C66:H66)</f>
        <v>1420.8835199999999</v>
      </c>
    </row>
    <row r="67" spans="2:10">
      <c r="B67" s="13" t="s">
        <v>63</v>
      </c>
      <c r="C67" s="42">
        <v>0</v>
      </c>
      <c r="D67" s="7">
        <v>0</v>
      </c>
      <c r="E67" s="42">
        <v>0</v>
      </c>
      <c r="F67" s="42">
        <v>0</v>
      </c>
      <c r="G67" s="7">
        <v>0</v>
      </c>
      <c r="H67" s="42">
        <v>0</v>
      </c>
      <c r="I67" s="104">
        <f>SUM(C67:H67)</f>
        <v>0</v>
      </c>
    </row>
    <row r="68" spans="2:10">
      <c r="B68" s="13" t="s">
        <v>64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104">
        <f>SUM(C68:H68)</f>
        <v>0</v>
      </c>
    </row>
    <row r="69" spans="2:10">
      <c r="B69" s="15" t="s">
        <v>215</v>
      </c>
      <c r="C69" s="104">
        <f t="shared" ref="C69:I69" si="6">SUM(C65:C68)</f>
        <v>396.90953999999999</v>
      </c>
      <c r="D69" s="104">
        <f t="shared" si="6"/>
        <v>1023.97398</v>
      </c>
      <c r="E69" s="104">
        <f t="shared" si="6"/>
        <v>0</v>
      </c>
      <c r="F69" s="104">
        <f t="shared" si="6"/>
        <v>0</v>
      </c>
      <c r="G69" s="104">
        <f t="shared" si="6"/>
        <v>0</v>
      </c>
      <c r="H69" s="104">
        <f t="shared" si="6"/>
        <v>0</v>
      </c>
      <c r="I69" s="104">
        <f t="shared" si="6"/>
        <v>1420.8835199999999</v>
      </c>
    </row>
    <row r="70" spans="2:10" ht="13.5">
      <c r="B70" s="24" t="s">
        <v>146</v>
      </c>
      <c r="C70" s="101">
        <f t="shared" ref="C70:I70" si="7">+C69+C64</f>
        <v>396.90953999999999</v>
      </c>
      <c r="D70" s="101">
        <f t="shared" si="7"/>
        <v>1023.97398</v>
      </c>
      <c r="E70" s="101">
        <f t="shared" si="7"/>
        <v>0</v>
      </c>
      <c r="F70" s="101">
        <f t="shared" si="7"/>
        <v>79.52</v>
      </c>
      <c r="G70" s="101">
        <f t="shared" si="7"/>
        <v>0</v>
      </c>
      <c r="H70" s="101">
        <f t="shared" si="7"/>
        <v>0</v>
      </c>
      <c r="I70" s="101">
        <f t="shared" si="7"/>
        <v>1500.4035199999998</v>
      </c>
    </row>
    <row r="71" spans="2:10">
      <c r="B71" s="13"/>
      <c r="C71" s="101"/>
      <c r="D71" s="101"/>
      <c r="E71" s="101"/>
      <c r="F71" s="101"/>
      <c r="G71" s="42"/>
    </row>
    <row r="72" spans="2:10">
      <c r="B72" s="15" t="s">
        <v>44</v>
      </c>
      <c r="C72" s="99">
        <v>3237.0220599999998</v>
      </c>
      <c r="D72" s="99">
        <v>91.85</v>
      </c>
      <c r="E72" s="7">
        <v>0</v>
      </c>
      <c r="F72" s="7">
        <v>0</v>
      </c>
      <c r="G72" s="42">
        <v>0</v>
      </c>
      <c r="H72" s="42">
        <v>0</v>
      </c>
      <c r="I72" s="117">
        <f>SUM(C72:H72)</f>
        <v>3328.8720599999997</v>
      </c>
    </row>
    <row r="73" spans="2:10">
      <c r="B73" s="15"/>
      <c r="C73" s="101"/>
      <c r="D73" s="7"/>
      <c r="E73" s="101"/>
      <c r="F73" s="101"/>
      <c r="G73" s="42"/>
      <c r="H73" s="42"/>
      <c r="I73" s="42"/>
    </row>
    <row r="74" spans="2:10">
      <c r="B74" s="27" t="s">
        <v>43</v>
      </c>
      <c r="C74" s="101"/>
      <c r="D74" s="7"/>
      <c r="E74" s="101"/>
      <c r="F74" s="101"/>
      <c r="G74" s="42"/>
      <c r="H74" s="42"/>
      <c r="I74" s="42"/>
    </row>
    <row r="75" spans="2:10">
      <c r="B75" s="28" t="s">
        <v>45</v>
      </c>
      <c r="C75" s="101"/>
      <c r="D75" s="7"/>
      <c r="E75" s="101"/>
      <c r="F75" s="101"/>
      <c r="G75" s="42"/>
      <c r="H75" s="42"/>
      <c r="I75" s="42"/>
    </row>
    <row r="76" spans="2:10" ht="13.5">
      <c r="B76" s="100"/>
      <c r="C76" s="1"/>
      <c r="D76" s="1"/>
      <c r="E76" s="90"/>
    </row>
    <row r="77" spans="2:10">
      <c r="B77" s="92" t="s">
        <v>308</v>
      </c>
      <c r="C77" s="1"/>
      <c r="D77" s="1"/>
      <c r="E77" s="90"/>
    </row>
    <row r="78" spans="2:10">
      <c r="B78" s="92"/>
      <c r="C78" s="1"/>
      <c r="D78" s="1"/>
      <c r="E78" s="90"/>
    </row>
    <row r="79" spans="2:10">
      <c r="D79" s="42" t="s">
        <v>225</v>
      </c>
      <c r="E79" s="90">
        <f>+I69</f>
        <v>1420.8835199999999</v>
      </c>
    </row>
    <row r="80" spans="2:10" ht="13.5">
      <c r="B80" s="100"/>
      <c r="C80" s="1"/>
      <c r="D80" s="1"/>
      <c r="E80" s="90"/>
    </row>
    <row r="81" spans="2:5">
      <c r="C81" s="2" t="s">
        <v>292</v>
      </c>
    </row>
    <row r="82" spans="2:5" ht="63.75">
      <c r="C82" s="65" t="s">
        <v>291</v>
      </c>
      <c r="D82" s="65" t="s">
        <v>172</v>
      </c>
      <c r="E82" s="88" t="s">
        <v>13</v>
      </c>
    </row>
    <row r="83" spans="2:5">
      <c r="B83" s="2" t="s">
        <v>103</v>
      </c>
      <c r="C83" s="1">
        <v>188868.33333333331</v>
      </c>
      <c r="D83" s="77">
        <f>C83/C$101</f>
        <v>0.25229225034152214</v>
      </c>
      <c r="E83" s="1">
        <f t="shared" ref="E83:E100" si="8">+D83*E$79</f>
        <v>358.47790073398312</v>
      </c>
    </row>
    <row r="84" spans="2:5">
      <c r="B84" s="2" t="s">
        <v>104</v>
      </c>
      <c r="C84" s="1">
        <v>25721.333333333328</v>
      </c>
      <c r="D84" s="77">
        <f t="shared" ref="D84:D100" si="9">C84/C$101</f>
        <v>3.4358819998681997E-2</v>
      </c>
      <c r="E84" s="1">
        <f t="shared" si="8"/>
        <v>48.819881102773664</v>
      </c>
    </row>
    <row r="85" spans="2:5">
      <c r="B85" s="2" t="s">
        <v>105</v>
      </c>
      <c r="C85" s="1">
        <v>11622</v>
      </c>
      <c r="D85" s="77">
        <f t="shared" si="9"/>
        <v>1.552478640394545E-2</v>
      </c>
      <c r="E85" s="1">
        <f t="shared" si="8"/>
        <v>22.058913152886152</v>
      </c>
    </row>
    <row r="86" spans="2:5">
      <c r="B86" s="2" t="s">
        <v>106</v>
      </c>
      <c r="C86" s="1">
        <v>19592.333333333332</v>
      </c>
      <c r="D86" s="77">
        <f t="shared" si="9"/>
        <v>2.6171639146007619E-2</v>
      </c>
      <c r="E86" s="1">
        <f t="shared" si="8"/>
        <v>37.186850753949095</v>
      </c>
    </row>
    <row r="87" spans="2:5">
      <c r="B87" s="2" t="s">
        <v>107</v>
      </c>
      <c r="C87" s="1">
        <v>42237</v>
      </c>
      <c r="D87" s="77">
        <f t="shared" si="9"/>
        <v>5.6420616360647394E-2</v>
      </c>
      <c r="E87" s="1">
        <f t="shared" si="8"/>
        <v>80.167123975086255</v>
      </c>
    </row>
    <row r="88" spans="2:5">
      <c r="B88" s="2" t="s">
        <v>76</v>
      </c>
      <c r="C88" s="1">
        <v>9060</v>
      </c>
      <c r="D88" s="77">
        <f t="shared" si="9"/>
        <v>1.2102440614330218E-2</v>
      </c>
      <c r="E88" s="1">
        <f t="shared" si="8"/>
        <v>17.196158420680479</v>
      </c>
    </row>
    <row r="89" spans="2:5">
      <c r="B89" s="2" t="s">
        <v>77</v>
      </c>
      <c r="C89" s="1">
        <v>41164.666666666664</v>
      </c>
      <c r="D89" s="77">
        <f t="shared" si="9"/>
        <v>5.4988182532233101E-2</v>
      </c>
      <c r="E89" s="1">
        <f t="shared" si="8"/>
        <v>78.131802354801877</v>
      </c>
    </row>
    <row r="90" spans="2:5">
      <c r="B90" s="2" t="s">
        <v>78</v>
      </c>
      <c r="C90" s="1">
        <v>45882.333333333328</v>
      </c>
      <c r="D90" s="77">
        <f t="shared" si="9"/>
        <v>6.1290089891122564E-2</v>
      </c>
      <c r="E90" s="1">
        <f t="shared" si="8"/>
        <v>87.086078665614636</v>
      </c>
    </row>
    <row r="91" spans="2:5">
      <c r="B91" s="2" t="s">
        <v>79</v>
      </c>
      <c r="C91" s="1">
        <v>92923.666666666657</v>
      </c>
      <c r="D91" s="77">
        <f t="shared" si="9"/>
        <v>0.1241283838299282</v>
      </c>
      <c r="E91" s="1">
        <f t="shared" si="8"/>
        <v>176.37197494817946</v>
      </c>
    </row>
    <row r="92" spans="2:5">
      <c r="B92" s="2" t="s">
        <v>136</v>
      </c>
      <c r="C92" s="1">
        <v>85180.333333333328</v>
      </c>
      <c r="D92" s="77">
        <f t="shared" si="9"/>
        <v>0.11378476000833546</v>
      </c>
      <c r="E92" s="1">
        <f t="shared" si="8"/>
        <v>161.67489032299889</v>
      </c>
    </row>
    <row r="93" spans="2:5">
      <c r="B93" s="2" t="s">
        <v>137</v>
      </c>
      <c r="C93" s="1">
        <v>22156.666666666664</v>
      </c>
      <c r="D93" s="77">
        <f t="shared" si="9"/>
        <v>2.9597101826141628E-2</v>
      </c>
      <c r="E93" s="1">
        <f t="shared" si="8"/>
        <v>42.054034224526539</v>
      </c>
    </row>
    <row r="94" spans="2:5">
      <c r="B94" s="2" t="s">
        <v>138</v>
      </c>
      <c r="C94" s="1">
        <v>19041</v>
      </c>
      <c r="D94" s="77">
        <f t="shared" si="9"/>
        <v>2.5435162443428441E-2</v>
      </c>
      <c r="E94" s="1">
        <f t="shared" si="8"/>
        <v>36.140403144390397</v>
      </c>
    </row>
    <row r="95" spans="2:5">
      <c r="B95" s="2" t="s">
        <v>139</v>
      </c>
      <c r="C95" s="1">
        <v>78092.333333333328</v>
      </c>
      <c r="D95" s="77">
        <f t="shared" si="9"/>
        <v>0.10431653715244445</v>
      </c>
      <c r="E95" s="1">
        <f t="shared" si="8"/>
        <v>148.22164850337603</v>
      </c>
    </row>
    <row r="96" spans="2:5">
      <c r="B96" s="2" t="s">
        <v>140</v>
      </c>
      <c r="C96" s="1">
        <v>20194.666666666664</v>
      </c>
      <c r="D96" s="77">
        <f t="shared" si="9"/>
        <v>2.6976242169925745E-2</v>
      </c>
      <c r="E96" s="1">
        <f t="shared" si="8"/>
        <v>38.330097930776525</v>
      </c>
    </row>
    <row r="97" spans="2:5">
      <c r="B97" s="2" t="s">
        <v>141</v>
      </c>
      <c r="C97" s="1">
        <v>5499.6666666666661</v>
      </c>
      <c r="D97" s="77">
        <f t="shared" si="9"/>
        <v>7.3465109527532831E-3</v>
      </c>
      <c r="E97" s="1">
        <f t="shared" si="8"/>
        <v>10.438536342266637</v>
      </c>
    </row>
    <row r="98" spans="2:5">
      <c r="B98" s="2" t="s">
        <v>142</v>
      </c>
      <c r="C98" s="1">
        <v>32929</v>
      </c>
      <c r="D98" s="77">
        <f t="shared" si="9"/>
        <v>4.3986894811178776E-2</v>
      </c>
      <c r="E98" s="1">
        <f t="shared" si="8"/>
        <v>62.500253933177426</v>
      </c>
    </row>
    <row r="99" spans="2:5">
      <c r="B99" s="2" t="s">
        <v>144</v>
      </c>
      <c r="C99" s="1">
        <v>4903.333333333333</v>
      </c>
      <c r="D99" s="77">
        <f t="shared" si="9"/>
        <v>6.5499227901691494E-3</v>
      </c>
      <c r="E99" s="1">
        <f t="shared" si="8"/>
        <v>9.3066773498237616</v>
      </c>
    </row>
    <row r="100" spans="2:5">
      <c r="B100" s="2" t="s">
        <v>145</v>
      </c>
      <c r="C100" s="1">
        <v>3540.6666666666661</v>
      </c>
      <c r="D100" s="77">
        <f t="shared" si="9"/>
        <v>4.7296587272043986E-3</v>
      </c>
      <c r="E100" s="1">
        <f t="shared" si="8"/>
        <v>6.720294140708905</v>
      </c>
    </row>
    <row r="101" spans="2:5" ht="13.5">
      <c r="B101" s="89" t="s">
        <v>146</v>
      </c>
      <c r="C101" s="1">
        <f>+SUM(C83:C100)</f>
        <v>748609.33333333326</v>
      </c>
      <c r="D101" s="1">
        <f>+SUM(D83:D100)</f>
        <v>1.0000000000000002</v>
      </c>
      <c r="E101" s="1">
        <f>+SUM(E83:E100)</f>
        <v>1420.8835199999994</v>
      </c>
    </row>
  </sheetData>
  <hyperlinks>
    <hyperlink ref="B15" r:id="rId1" display="http://www.mecd.gob.es/horizontales/estadisticas/indicadores-publicaciones-sintesis/cifras-educacion-espana.html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P131"/>
  <sheetViews>
    <sheetView topLeftCell="A46" zoomScaleNormal="100" workbookViewId="0">
      <selection activeCell="D18" sqref="D18:G36"/>
    </sheetView>
  </sheetViews>
  <sheetFormatPr baseColWidth="10" defaultRowHeight="12.75"/>
  <cols>
    <col min="1" max="1" width="5" style="2" customWidth="1"/>
    <col min="2" max="2" width="11" style="2"/>
    <col min="3" max="3" width="16.125" style="2" customWidth="1"/>
    <col min="4" max="4" width="12.125" style="2" customWidth="1"/>
    <col min="5" max="5" width="9.625" style="2" customWidth="1"/>
    <col min="6" max="6" width="9.375" style="2" customWidth="1"/>
    <col min="7" max="7" width="17.375" style="2" customWidth="1"/>
    <col min="8" max="8" width="18.125" style="2" customWidth="1"/>
    <col min="9" max="9" width="15.375" style="2" customWidth="1"/>
    <col min="10" max="12" width="11" style="2"/>
    <col min="13" max="13" width="11" style="2" customWidth="1"/>
    <col min="14" max="16384" width="11" style="2"/>
  </cols>
  <sheetData>
    <row r="1" spans="2:11">
      <c r="K1" s="1"/>
    </row>
    <row r="2" spans="2:11">
      <c r="B2" s="85" t="s">
        <v>123</v>
      </c>
      <c r="K2" s="1"/>
    </row>
    <row r="3" spans="2:11">
      <c r="B3" s="86" t="s">
        <v>313</v>
      </c>
      <c r="C3" s="44"/>
      <c r="G3" s="34"/>
      <c r="K3" s="1"/>
    </row>
    <row r="4" spans="2:11">
      <c r="G4" s="124"/>
      <c r="K4" s="1"/>
    </row>
    <row r="5" spans="2:11">
      <c r="B5" s="85" t="s">
        <v>124</v>
      </c>
      <c r="K5" s="1"/>
    </row>
    <row r="6" spans="2:11">
      <c r="B6" s="1">
        <f>+Resumen!D11</f>
        <v>7204.4394100000009</v>
      </c>
      <c r="D6" s="2" t="s">
        <v>445</v>
      </c>
      <c r="E6" s="1">
        <f>+L72</f>
        <v>562.32132000000001</v>
      </c>
      <c r="K6" s="1"/>
    </row>
    <row r="7" spans="2:11">
      <c r="K7" s="1"/>
    </row>
    <row r="8" spans="2:11">
      <c r="B8" s="85" t="s">
        <v>160</v>
      </c>
      <c r="K8" s="1"/>
    </row>
    <row r="9" spans="2:11">
      <c r="B9" s="2" t="s">
        <v>312</v>
      </c>
      <c r="K9" s="1"/>
    </row>
    <row r="10" spans="2:11">
      <c r="K10" s="1"/>
    </row>
    <row r="11" spans="2:11">
      <c r="B11" s="85" t="s">
        <v>126</v>
      </c>
      <c r="K11" s="1"/>
    </row>
    <row r="12" spans="2:11">
      <c r="B12" s="2" t="s">
        <v>243</v>
      </c>
      <c r="K12" s="1"/>
    </row>
    <row r="13" spans="2:11">
      <c r="B13" s="2" t="s">
        <v>254</v>
      </c>
      <c r="K13" s="1"/>
    </row>
    <row r="14" spans="2:11">
      <c r="B14" s="2" t="s">
        <v>255</v>
      </c>
      <c r="K14" s="1"/>
    </row>
    <row r="15" spans="2:11">
      <c r="K15" s="1"/>
    </row>
    <row r="16" spans="2:11">
      <c r="B16" s="2" t="s">
        <v>127</v>
      </c>
      <c r="K16" s="1"/>
    </row>
    <row r="17" spans="1:11">
      <c r="C17" s="2" t="s">
        <v>188</v>
      </c>
      <c r="K17" s="1"/>
    </row>
    <row r="18" spans="1:11" ht="38.25">
      <c r="A18" s="87"/>
      <c r="B18" s="87"/>
      <c r="C18" s="87" t="s">
        <v>187</v>
      </c>
      <c r="D18" s="111" t="s">
        <v>58</v>
      </c>
      <c r="E18" s="87" t="s">
        <v>152</v>
      </c>
      <c r="F18" s="87" t="s">
        <v>101</v>
      </c>
      <c r="G18" s="87" t="s">
        <v>102</v>
      </c>
    </row>
    <row r="19" spans="1:11">
      <c r="B19" s="2" t="s">
        <v>103</v>
      </c>
      <c r="C19" s="1">
        <v>8445142.5</v>
      </c>
      <c r="D19" s="7">
        <f>L45+E83</f>
        <v>1340.0847307719298</v>
      </c>
      <c r="E19" s="4">
        <f>D19*1000/C19</f>
        <v>0.15868112714165922</v>
      </c>
      <c r="F19" s="4">
        <f>E19-E$37</f>
        <v>1.7950987366613297E-2</v>
      </c>
      <c r="G19" s="1">
        <f t="shared" ref="G19:G37" si="0">F19*C19/1000</f>
        <v>151.59864632674902</v>
      </c>
    </row>
    <row r="20" spans="1:11">
      <c r="B20" s="2" t="s">
        <v>104</v>
      </c>
      <c r="C20" s="1">
        <v>1348308.5</v>
      </c>
      <c r="D20" s="7">
        <f t="shared" ref="D20:D37" si="1">L46+E84</f>
        <v>181.03424550612709</v>
      </c>
      <c r="E20" s="4">
        <f t="shared" ref="E20:E37" si="2">D20*1000/C20</f>
        <v>0.13426767353771565</v>
      </c>
      <c r="F20" s="4">
        <f t="shared" ref="F20:F37" si="3">E20-E$37</f>
        <v>-6.4624662373302666E-3</v>
      </c>
      <c r="G20" s="1">
        <f t="shared" si="0"/>
        <v>-8.7133981587554157</v>
      </c>
    </row>
    <row r="21" spans="1:11">
      <c r="B21" s="2" t="s">
        <v>105</v>
      </c>
      <c r="C21" s="1">
        <v>1072762.5</v>
      </c>
      <c r="D21" s="7">
        <f t="shared" si="1"/>
        <v>110.37902015647991</v>
      </c>
      <c r="E21" s="4">
        <f t="shared" si="2"/>
        <v>0.10289231787695777</v>
      </c>
      <c r="F21" s="4">
        <f t="shared" si="3"/>
        <v>-3.7837821898088153E-2</v>
      </c>
      <c r="G21" s="1">
        <f t="shared" si="0"/>
        <v>-40.590996413947792</v>
      </c>
    </row>
    <row r="22" spans="1:11">
      <c r="B22" s="2" t="s">
        <v>106</v>
      </c>
      <c r="C22" s="1">
        <v>1115556.5</v>
      </c>
      <c r="D22" s="7">
        <f t="shared" si="1"/>
        <v>147.91775278240971</v>
      </c>
      <c r="E22" s="4">
        <f t="shared" si="2"/>
        <v>0.13259548286654213</v>
      </c>
      <c r="F22" s="4">
        <f t="shared" si="3"/>
        <v>-8.1346569085037901E-3</v>
      </c>
      <c r="G22" s="1">
        <f t="shared" si="0"/>
        <v>-9.0746693895513086</v>
      </c>
    </row>
    <row r="23" spans="1:11">
      <c r="B23" s="2" t="s">
        <v>107</v>
      </c>
      <c r="C23" s="1">
        <v>2118511.5</v>
      </c>
      <c r="D23" s="7">
        <f t="shared" si="1"/>
        <v>286.66716747251962</v>
      </c>
      <c r="E23" s="4">
        <f t="shared" si="2"/>
        <v>0.13531537000036092</v>
      </c>
      <c r="F23" s="4">
        <f t="shared" si="3"/>
        <v>-5.4147697746849965E-3</v>
      </c>
      <c r="G23" s="1">
        <f t="shared" si="0"/>
        <v>-11.471252037522573</v>
      </c>
    </row>
    <row r="24" spans="1:11">
      <c r="B24" s="2" t="s">
        <v>76</v>
      </c>
      <c r="C24" s="1">
        <v>592874.5</v>
      </c>
      <c r="D24" s="7">
        <f t="shared" si="1"/>
        <v>77.513674076157372</v>
      </c>
      <c r="E24" s="4">
        <f t="shared" si="2"/>
        <v>0.13074212852156294</v>
      </c>
      <c r="F24" s="4">
        <f t="shared" si="3"/>
        <v>-9.9880112534829757E-3</v>
      </c>
      <c r="G24" s="1">
        <f t="shared" si="0"/>
        <v>-5.9216371779030927</v>
      </c>
    </row>
    <row r="25" spans="1:11">
      <c r="B25" s="2" t="s">
        <v>77</v>
      </c>
      <c r="C25" s="1">
        <v>2532976.5</v>
      </c>
      <c r="D25" s="7">
        <f t="shared" si="1"/>
        <v>336.47809057194115</v>
      </c>
      <c r="E25" s="4">
        <f t="shared" si="2"/>
        <v>0.13283900998368567</v>
      </c>
      <c r="F25" s="4">
        <f t="shared" si="3"/>
        <v>-7.8911297913602518E-3</v>
      </c>
      <c r="G25" s="1">
        <f t="shared" si="0"/>
        <v>-19.988046319965424</v>
      </c>
    </row>
    <row r="26" spans="1:11">
      <c r="B26" s="2" t="s">
        <v>78</v>
      </c>
      <c r="C26" s="1">
        <v>2111443</v>
      </c>
      <c r="D26" s="7">
        <f t="shared" si="1"/>
        <v>311.26432491524236</v>
      </c>
      <c r="E26" s="4">
        <f t="shared" si="2"/>
        <v>0.14741782037935308</v>
      </c>
      <c r="F26" s="4">
        <f t="shared" si="3"/>
        <v>6.6876806043071613E-3</v>
      </c>
      <c r="G26" s="1">
        <f t="shared" si="0"/>
        <v>14.120656398200126</v>
      </c>
    </row>
    <row r="27" spans="1:11">
      <c r="B27" s="2" t="s">
        <v>79</v>
      </c>
      <c r="C27" s="1">
        <v>7562279</v>
      </c>
      <c r="D27" s="7">
        <f t="shared" si="1"/>
        <v>1068.2051655973555</v>
      </c>
      <c r="E27" s="4">
        <f t="shared" si="2"/>
        <v>0.14125439772816573</v>
      </c>
      <c r="F27" s="4">
        <f t="shared" si="3"/>
        <v>5.242579531198055E-4</v>
      </c>
      <c r="G27" s="1">
        <f t="shared" si="0"/>
        <v>3.9645849094608896</v>
      </c>
    </row>
    <row r="28" spans="1:11">
      <c r="B28" s="2" t="s">
        <v>136</v>
      </c>
      <c r="C28" s="1">
        <v>5121540.5</v>
      </c>
      <c r="D28" s="7">
        <f t="shared" si="1"/>
        <v>707.78794037807518</v>
      </c>
      <c r="E28" s="4">
        <f t="shared" si="2"/>
        <v>0.13819825116643619</v>
      </c>
      <c r="F28" s="4">
        <f t="shared" si="3"/>
        <v>-2.5318886086097281E-3</v>
      </c>
      <c r="G28" s="1">
        <f t="shared" si="0"/>
        <v>-12.967170050483372</v>
      </c>
    </row>
    <row r="29" spans="1:11">
      <c r="B29" s="2" t="s">
        <v>137</v>
      </c>
      <c r="C29" s="1">
        <v>1106067</v>
      </c>
      <c r="D29" s="7">
        <f t="shared" si="1"/>
        <v>149.32612077567896</v>
      </c>
      <c r="E29" s="4">
        <f t="shared" si="2"/>
        <v>0.13500639723965993</v>
      </c>
      <c r="F29" s="4">
        <f t="shared" si="3"/>
        <v>-5.7237425353859894E-3</v>
      </c>
      <c r="G29" s="1">
        <f t="shared" si="0"/>
        <v>-6.3308427348867751</v>
      </c>
    </row>
    <row r="30" spans="1:11">
      <c r="B30" s="2" t="s">
        <v>138</v>
      </c>
      <c r="C30" s="1">
        <v>2773719</v>
      </c>
      <c r="D30" s="7">
        <f t="shared" si="1"/>
        <v>324.6468344859195</v>
      </c>
      <c r="E30" s="4">
        <f t="shared" si="2"/>
        <v>0.11704388025099857</v>
      </c>
      <c r="F30" s="4">
        <f t="shared" si="3"/>
        <v>-2.3686259524047348E-2</v>
      </c>
      <c r="G30" s="1">
        <f t="shared" si="0"/>
        <v>-65.69902808078109</v>
      </c>
    </row>
    <row r="31" spans="1:11">
      <c r="B31" s="2" t="s">
        <v>139</v>
      </c>
      <c r="C31" s="1">
        <v>6497055.5</v>
      </c>
      <c r="D31" s="7">
        <f t="shared" si="1"/>
        <v>917.31254621323444</v>
      </c>
      <c r="E31" s="4">
        <f t="shared" si="2"/>
        <v>0.14118896571119555</v>
      </c>
      <c r="F31" s="4">
        <f t="shared" si="3"/>
        <v>4.5882593614962608E-4</v>
      </c>
      <c r="G31" s="1">
        <f t="shared" si="0"/>
        <v>2.981017572003577</v>
      </c>
    </row>
    <row r="32" spans="1:11">
      <c r="B32" s="2" t="s">
        <v>140</v>
      </c>
      <c r="C32" s="1">
        <v>1473249</v>
      </c>
      <c r="D32" s="7">
        <f t="shared" si="1"/>
        <v>233.7995339546232</v>
      </c>
      <c r="E32" s="4">
        <f t="shared" si="2"/>
        <v>0.15869655024685114</v>
      </c>
      <c r="F32" s="4">
        <f t="shared" si="3"/>
        <v>1.7966410471805222E-2</v>
      </c>
      <c r="G32" s="1">
        <f t="shared" si="0"/>
        <v>26.468996261176574</v>
      </c>
    </row>
    <row r="33" spans="1:16">
      <c r="B33" s="2" t="s">
        <v>141</v>
      </c>
      <c r="C33" s="1">
        <v>644521.5</v>
      </c>
      <c r="D33" s="7">
        <f t="shared" si="1"/>
        <v>84.978784862839532</v>
      </c>
      <c r="E33" s="4">
        <f t="shared" si="2"/>
        <v>0.13184786677068108</v>
      </c>
      <c r="F33" s="4">
        <f t="shared" si="3"/>
        <v>-8.8822730043648379E-3</v>
      </c>
      <c r="G33" s="1">
        <f t="shared" si="0"/>
        <v>-5.7248159201827322</v>
      </c>
    </row>
    <row r="34" spans="1:16">
      <c r="B34" s="2" t="s">
        <v>142</v>
      </c>
      <c r="C34" s="1">
        <v>2192387.5</v>
      </c>
      <c r="D34" s="7">
        <f t="shared" si="1"/>
        <v>291.55284121445629</v>
      </c>
      <c r="E34" s="4">
        <f t="shared" si="2"/>
        <v>0.1329841742002526</v>
      </c>
      <c r="F34" s="4">
        <f t="shared" si="3"/>
        <v>-7.7459655747933176E-3</v>
      </c>
      <c r="G34" s="1">
        <f t="shared" si="0"/>
        <v>-16.982158101607183</v>
      </c>
    </row>
    <row r="35" spans="1:16">
      <c r="B35" s="2" t="s">
        <v>144</v>
      </c>
      <c r="C35" s="1">
        <v>322818</v>
      </c>
      <c r="D35" s="7">
        <f t="shared" si="1"/>
        <v>42.583505993897809</v>
      </c>
      <c r="E35" s="4">
        <f t="shared" si="2"/>
        <v>0.13191180787285037</v>
      </c>
      <c r="F35" s="4">
        <f t="shared" si="3"/>
        <v>-8.8183319021955531E-3</v>
      </c>
      <c r="G35" s="1">
        <f t="shared" si="0"/>
        <v>-2.8467162680029641</v>
      </c>
    </row>
    <row r="36" spans="1:16">
      <c r="B36" s="2" t="s">
        <v>145</v>
      </c>
      <c r="C36" s="1">
        <v>166339.5</v>
      </c>
      <c r="D36" s="7">
        <f t="shared" si="1"/>
        <v>30.585810271112095</v>
      </c>
      <c r="E36" s="4">
        <f t="shared" si="2"/>
        <v>0.18387580984139124</v>
      </c>
      <c r="F36" s="4">
        <f t="shared" si="3"/>
        <v>4.3145670066345315E-2</v>
      </c>
      <c r="G36" s="1">
        <f t="shared" si="0"/>
        <v>7.1768291860008464</v>
      </c>
    </row>
    <row r="37" spans="1:16">
      <c r="A37" s="85"/>
      <c r="B37" s="85" t="s">
        <v>146</v>
      </c>
      <c r="C37" s="1">
        <v>47197552</v>
      </c>
      <c r="D37" s="7">
        <f t="shared" si="1"/>
        <v>6642.1180899999981</v>
      </c>
      <c r="E37" s="4">
        <f t="shared" si="2"/>
        <v>0.14073013977504592</v>
      </c>
      <c r="F37" s="6">
        <f t="shared" si="3"/>
        <v>0</v>
      </c>
      <c r="G37" s="1">
        <f t="shared" si="0"/>
        <v>0</v>
      </c>
    </row>
    <row r="38" spans="1:16">
      <c r="B38" s="2" t="s">
        <v>165</v>
      </c>
      <c r="C38" s="1">
        <f>+C37-C33-C34</f>
        <v>44360643</v>
      </c>
      <c r="D38" s="7"/>
      <c r="E38" s="7"/>
    </row>
    <row r="39" spans="1:16">
      <c r="F39" s="42"/>
      <c r="G39" s="42"/>
    </row>
    <row r="40" spans="1:16">
      <c r="F40" s="42"/>
      <c r="G40" s="42"/>
    </row>
    <row r="42" spans="1:16">
      <c r="B42" s="40" t="s">
        <v>309</v>
      </c>
      <c r="D42" s="34"/>
    </row>
    <row r="44" spans="1:16" ht="92.25" customHeight="1">
      <c r="B44" s="42"/>
      <c r="C44" s="102" t="s">
        <v>216</v>
      </c>
      <c r="D44" s="102" t="s">
        <v>217</v>
      </c>
      <c r="E44" s="102" t="s">
        <v>218</v>
      </c>
      <c r="F44" s="102" t="s">
        <v>239</v>
      </c>
      <c r="G44" s="102" t="s">
        <v>296</v>
      </c>
      <c r="H44" s="103" t="s">
        <v>297</v>
      </c>
      <c r="I44" s="103" t="s">
        <v>298</v>
      </c>
      <c r="J44" s="102" t="s">
        <v>220</v>
      </c>
      <c r="K44" s="102" t="s">
        <v>221</v>
      </c>
      <c r="L44" s="123" t="s">
        <v>48</v>
      </c>
      <c r="M44" s="72"/>
      <c r="N44" s="72"/>
    </row>
    <row r="45" spans="1:16" s="42" customFormat="1">
      <c r="B45" s="13" t="s">
        <v>103</v>
      </c>
      <c r="C45" s="7">
        <v>0</v>
      </c>
      <c r="D45" s="7">
        <v>0</v>
      </c>
      <c r="E45" s="7">
        <v>0</v>
      </c>
      <c r="F45" s="7">
        <v>0</v>
      </c>
      <c r="G45" s="7">
        <v>32.112000000000002</v>
      </c>
      <c r="H45" s="7">
        <v>0</v>
      </c>
      <c r="I45" s="7">
        <v>0</v>
      </c>
      <c r="J45" s="42">
        <v>0</v>
      </c>
      <c r="K45" s="42">
        <v>0</v>
      </c>
      <c r="L45" s="104">
        <f t="shared" ref="L45:L62" si="4">SUM(C45:K45)</f>
        <v>32.112000000000002</v>
      </c>
      <c r="M45" s="10"/>
      <c r="N45" s="9"/>
      <c r="O45" s="9"/>
      <c r="P45" s="119"/>
    </row>
    <row r="46" spans="1:16" s="42" customFormat="1">
      <c r="B46" s="13" t="s">
        <v>104</v>
      </c>
      <c r="C46" s="7">
        <v>0</v>
      </c>
      <c r="D46" s="7">
        <v>0</v>
      </c>
      <c r="E46" s="7">
        <v>0</v>
      </c>
      <c r="F46" s="7">
        <v>0</v>
      </c>
      <c r="G46" s="7">
        <v>8.0280000000000005</v>
      </c>
      <c r="H46" s="7">
        <v>0</v>
      </c>
      <c r="I46" s="7">
        <v>0</v>
      </c>
      <c r="J46" s="42">
        <v>0</v>
      </c>
      <c r="K46" s="42">
        <v>0</v>
      </c>
      <c r="L46" s="104">
        <f t="shared" si="4"/>
        <v>8.0280000000000005</v>
      </c>
      <c r="M46" s="10"/>
      <c r="N46" s="9"/>
      <c r="O46" s="9"/>
    </row>
    <row r="47" spans="1:16" s="42" customFormat="1">
      <c r="B47" s="13" t="s">
        <v>105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42">
        <v>0</v>
      </c>
      <c r="K47" s="42">
        <v>0</v>
      </c>
      <c r="L47" s="104">
        <f t="shared" si="4"/>
        <v>0</v>
      </c>
      <c r="M47" s="10"/>
      <c r="N47" s="9"/>
      <c r="O47" s="9"/>
    </row>
    <row r="48" spans="1:16" s="42" customFormat="1">
      <c r="B48" s="13" t="s">
        <v>106</v>
      </c>
      <c r="C48" s="7">
        <v>0</v>
      </c>
      <c r="D48" s="7">
        <v>0</v>
      </c>
      <c r="E48" s="7">
        <v>0</v>
      </c>
      <c r="F48" s="7">
        <v>0</v>
      </c>
      <c r="G48" s="7">
        <v>4.0140000000000002</v>
      </c>
      <c r="H48" s="7">
        <v>0</v>
      </c>
      <c r="I48" s="7">
        <v>0</v>
      </c>
      <c r="J48" s="42">
        <v>0</v>
      </c>
      <c r="K48" s="42">
        <v>0</v>
      </c>
      <c r="L48" s="104">
        <f t="shared" si="4"/>
        <v>4.0140000000000002</v>
      </c>
      <c r="M48" s="10"/>
      <c r="N48" s="9"/>
      <c r="O48" s="9"/>
    </row>
    <row r="49" spans="2:16" s="42" customFormat="1">
      <c r="B49" s="13" t="s">
        <v>107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42">
        <v>0</v>
      </c>
      <c r="K49" s="42">
        <v>0</v>
      </c>
      <c r="L49" s="104">
        <f t="shared" si="4"/>
        <v>0</v>
      </c>
      <c r="M49" s="10"/>
      <c r="N49" s="9"/>
      <c r="O49" s="9"/>
    </row>
    <row r="50" spans="2:16" s="42" customFormat="1">
      <c r="B50" s="13" t="s">
        <v>76</v>
      </c>
      <c r="C50" s="7">
        <v>0</v>
      </c>
      <c r="D50" s="7">
        <v>0</v>
      </c>
      <c r="E50" s="7">
        <v>0</v>
      </c>
      <c r="F50" s="7">
        <v>0</v>
      </c>
      <c r="G50" s="7">
        <v>4.0140000000000002</v>
      </c>
      <c r="H50" s="7">
        <v>0</v>
      </c>
      <c r="I50" s="7">
        <v>0</v>
      </c>
      <c r="J50" s="42">
        <v>0</v>
      </c>
      <c r="K50" s="42">
        <v>0</v>
      </c>
      <c r="L50" s="104">
        <f t="shared" si="4"/>
        <v>4.0140000000000002</v>
      </c>
      <c r="M50" s="10"/>
      <c r="N50" s="9"/>
      <c r="O50" s="9"/>
    </row>
    <row r="51" spans="2:16" s="42" customFormat="1">
      <c r="B51" s="13" t="s">
        <v>77</v>
      </c>
      <c r="C51" s="7">
        <v>0</v>
      </c>
      <c r="D51" s="7">
        <v>0</v>
      </c>
      <c r="E51" s="7">
        <v>0</v>
      </c>
      <c r="F51" s="7">
        <v>0</v>
      </c>
      <c r="G51" s="7">
        <v>40.14</v>
      </c>
      <c r="H51" s="7">
        <v>0</v>
      </c>
      <c r="I51" s="7">
        <v>0</v>
      </c>
      <c r="J51" s="42">
        <v>0</v>
      </c>
      <c r="K51" s="42">
        <v>0</v>
      </c>
      <c r="L51" s="104">
        <f t="shared" si="4"/>
        <v>40.14</v>
      </c>
      <c r="M51" s="10"/>
      <c r="N51" s="9"/>
      <c r="O51" s="9"/>
    </row>
    <row r="52" spans="2:16" s="42" customFormat="1">
      <c r="B52" s="13" t="s">
        <v>78</v>
      </c>
      <c r="C52" s="7">
        <v>0</v>
      </c>
      <c r="D52" s="7">
        <v>0</v>
      </c>
      <c r="E52" s="7">
        <v>0</v>
      </c>
      <c r="F52" s="7">
        <v>0</v>
      </c>
      <c r="G52" s="7">
        <v>4.0140000000000002</v>
      </c>
      <c r="H52" s="7">
        <v>0</v>
      </c>
      <c r="I52" s="7">
        <v>0</v>
      </c>
      <c r="J52" s="42">
        <v>0</v>
      </c>
      <c r="K52" s="42">
        <v>0</v>
      </c>
      <c r="L52" s="104">
        <f t="shared" si="4"/>
        <v>4.0140000000000002</v>
      </c>
      <c r="M52" s="10"/>
      <c r="N52" s="9"/>
      <c r="O52" s="9"/>
    </row>
    <row r="53" spans="2:16" s="42" customFormat="1">
      <c r="B53" s="13" t="s">
        <v>79</v>
      </c>
      <c r="C53" s="7">
        <v>0</v>
      </c>
      <c r="D53" s="7">
        <v>0</v>
      </c>
      <c r="E53" s="7">
        <v>0</v>
      </c>
      <c r="F53" s="7">
        <v>0</v>
      </c>
      <c r="G53" s="7">
        <v>4.0140000000000002</v>
      </c>
      <c r="H53" s="7">
        <v>0</v>
      </c>
      <c r="I53" s="7">
        <v>0</v>
      </c>
      <c r="J53" s="42">
        <v>0</v>
      </c>
      <c r="K53" s="42">
        <v>0</v>
      </c>
      <c r="L53" s="104">
        <f t="shared" si="4"/>
        <v>4.0140000000000002</v>
      </c>
      <c r="M53" s="10"/>
      <c r="N53" s="9"/>
      <c r="O53" s="9"/>
    </row>
    <row r="54" spans="2:16" s="42" customFormat="1">
      <c r="B54" s="13" t="s">
        <v>136</v>
      </c>
      <c r="C54" s="7">
        <v>0</v>
      </c>
      <c r="D54" s="7">
        <v>0</v>
      </c>
      <c r="E54" s="7">
        <v>0</v>
      </c>
      <c r="F54" s="7">
        <v>0</v>
      </c>
      <c r="G54" s="7">
        <v>16.056000000000001</v>
      </c>
      <c r="H54" s="7">
        <v>0</v>
      </c>
      <c r="I54" s="7">
        <v>0</v>
      </c>
      <c r="J54" s="42">
        <v>0</v>
      </c>
      <c r="K54" s="42">
        <v>0</v>
      </c>
      <c r="L54" s="104">
        <f t="shared" si="4"/>
        <v>16.056000000000001</v>
      </c>
      <c r="M54" s="10"/>
      <c r="N54" s="9"/>
      <c r="O54" s="9"/>
    </row>
    <row r="55" spans="2:16" s="42" customFormat="1">
      <c r="B55" s="13" t="s">
        <v>137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42">
        <v>0</v>
      </c>
      <c r="K55" s="42">
        <v>0</v>
      </c>
      <c r="L55" s="104">
        <f t="shared" si="4"/>
        <v>0</v>
      </c>
      <c r="M55" s="10"/>
      <c r="N55" s="9"/>
      <c r="O55" s="9"/>
    </row>
    <row r="56" spans="2:16" s="42" customFormat="1">
      <c r="B56" s="13" t="s">
        <v>138</v>
      </c>
      <c r="C56" s="7">
        <v>0</v>
      </c>
      <c r="D56" s="7">
        <v>0</v>
      </c>
      <c r="E56" s="7">
        <v>0</v>
      </c>
      <c r="F56" s="7">
        <v>0</v>
      </c>
      <c r="G56" s="7">
        <v>4.0140000000000002</v>
      </c>
      <c r="H56" s="7">
        <v>0</v>
      </c>
      <c r="I56" s="7">
        <v>0</v>
      </c>
      <c r="J56" s="42">
        <v>0</v>
      </c>
      <c r="K56" s="42">
        <v>0</v>
      </c>
      <c r="L56" s="104">
        <f t="shared" si="4"/>
        <v>4.0140000000000002</v>
      </c>
      <c r="M56" s="10"/>
      <c r="N56" s="9"/>
      <c r="O56" s="9"/>
    </row>
    <row r="57" spans="2:16" s="42" customFormat="1">
      <c r="B57" s="13" t="s">
        <v>139</v>
      </c>
      <c r="C57" s="106">
        <v>0</v>
      </c>
      <c r="D57" s="106">
        <v>0</v>
      </c>
      <c r="E57" s="7">
        <v>0</v>
      </c>
      <c r="F57" s="106">
        <v>0</v>
      </c>
      <c r="G57" s="7">
        <v>0</v>
      </c>
      <c r="H57" s="106">
        <v>0</v>
      </c>
      <c r="I57" s="7">
        <v>0</v>
      </c>
      <c r="J57" s="106">
        <v>0</v>
      </c>
      <c r="K57" s="42">
        <v>0</v>
      </c>
      <c r="L57" s="104">
        <f t="shared" si="4"/>
        <v>0</v>
      </c>
      <c r="M57" s="10"/>
      <c r="N57" s="9"/>
      <c r="O57" s="9"/>
    </row>
    <row r="58" spans="2:16" s="42" customFormat="1">
      <c r="B58" s="13" t="s">
        <v>140</v>
      </c>
      <c r="C58" s="7">
        <v>0</v>
      </c>
      <c r="D58" s="7">
        <v>0</v>
      </c>
      <c r="E58" s="7">
        <v>0</v>
      </c>
      <c r="F58" s="7">
        <v>0</v>
      </c>
      <c r="G58" s="7">
        <v>4.0140000000000002</v>
      </c>
      <c r="H58" s="7">
        <v>0</v>
      </c>
      <c r="I58" s="7">
        <v>0</v>
      </c>
      <c r="J58" s="42">
        <v>0</v>
      </c>
      <c r="K58" s="42">
        <v>0</v>
      </c>
      <c r="L58" s="104">
        <f t="shared" si="4"/>
        <v>4.0140000000000002</v>
      </c>
      <c r="M58" s="10"/>
      <c r="N58" s="9"/>
      <c r="O58" s="9"/>
    </row>
    <row r="59" spans="2:16" s="42" customFormat="1">
      <c r="B59" s="13" t="s">
        <v>141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42">
        <v>0</v>
      </c>
      <c r="K59" s="42">
        <v>0</v>
      </c>
      <c r="L59" s="104">
        <f t="shared" si="4"/>
        <v>0</v>
      </c>
      <c r="M59" s="10"/>
      <c r="N59" s="10"/>
      <c r="O59" s="9"/>
    </row>
    <row r="60" spans="2:16" s="42" customFormat="1">
      <c r="B60" s="13" t="s">
        <v>142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42">
        <v>0</v>
      </c>
      <c r="K60" s="42">
        <v>0</v>
      </c>
      <c r="L60" s="104">
        <f t="shared" si="4"/>
        <v>0</v>
      </c>
      <c r="M60" s="10"/>
      <c r="N60" s="10"/>
      <c r="O60" s="9"/>
      <c r="P60" s="7"/>
    </row>
    <row r="61" spans="2:16" s="42" customFormat="1">
      <c r="B61" s="13" t="s">
        <v>144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42">
        <v>0</v>
      </c>
      <c r="K61" s="42">
        <v>0</v>
      </c>
      <c r="L61" s="104">
        <f t="shared" si="4"/>
        <v>0</v>
      </c>
      <c r="M61" s="10"/>
      <c r="N61" s="9"/>
      <c r="O61" s="9"/>
      <c r="P61" s="7"/>
    </row>
    <row r="62" spans="2:16" s="42" customFormat="1">
      <c r="B62" s="13" t="s">
        <v>145</v>
      </c>
      <c r="C62" s="7">
        <v>0</v>
      </c>
      <c r="D62" s="99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99">
        <v>0</v>
      </c>
      <c r="K62" s="42">
        <v>0</v>
      </c>
      <c r="L62" s="104">
        <f t="shared" si="4"/>
        <v>0</v>
      </c>
      <c r="M62" s="10"/>
      <c r="N62" s="9"/>
      <c r="O62" s="9"/>
    </row>
    <row r="63" spans="2:16" s="42" customFormat="1">
      <c r="B63" s="15" t="s">
        <v>214</v>
      </c>
      <c r="C63" s="104">
        <f t="shared" ref="C63:L63" si="5">SUM(C45:C62)</f>
        <v>0</v>
      </c>
      <c r="D63" s="104">
        <f t="shared" si="5"/>
        <v>0</v>
      </c>
      <c r="E63" s="104">
        <f t="shared" si="5"/>
        <v>0</v>
      </c>
      <c r="F63" s="104">
        <f t="shared" si="5"/>
        <v>0</v>
      </c>
      <c r="G63" s="104">
        <f t="shared" si="5"/>
        <v>120.41999999999999</v>
      </c>
      <c r="H63" s="104">
        <f t="shared" si="5"/>
        <v>0</v>
      </c>
      <c r="I63" s="104">
        <f t="shared" si="5"/>
        <v>0</v>
      </c>
      <c r="J63" s="104">
        <f t="shared" si="5"/>
        <v>0</v>
      </c>
      <c r="K63" s="104">
        <f t="shared" si="5"/>
        <v>0</v>
      </c>
      <c r="L63" s="104">
        <f t="shared" si="5"/>
        <v>120.41999999999999</v>
      </c>
      <c r="M63" s="10"/>
      <c r="N63" s="11"/>
      <c r="O63" s="11"/>
    </row>
    <row r="64" spans="2:16" s="42" customFormat="1">
      <c r="B64" s="13" t="s">
        <v>88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>
        <f>+L63-L59-L60</f>
        <v>120.41999999999999</v>
      </c>
      <c r="M64" s="10"/>
      <c r="N64" s="11"/>
      <c r="O64" s="11"/>
    </row>
    <row r="65" spans="2:15" s="42" customFormat="1">
      <c r="B65" s="13" t="s">
        <v>61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7">
        <v>0</v>
      </c>
      <c r="K65" s="42">
        <v>0</v>
      </c>
      <c r="L65" s="7">
        <f>SUM(C65:K65)</f>
        <v>0</v>
      </c>
      <c r="M65" s="10"/>
      <c r="N65" s="13"/>
      <c r="O65" s="13"/>
    </row>
    <row r="66" spans="2:15" s="42" customFormat="1">
      <c r="B66" s="13" t="s">
        <v>62</v>
      </c>
      <c r="C66" s="106">
        <v>1193.4134800000002</v>
      </c>
      <c r="D66" s="106">
        <v>2808.0623900000005</v>
      </c>
      <c r="E66" s="42">
        <v>0</v>
      </c>
      <c r="F66" s="106">
        <v>1212.5781899999999</v>
      </c>
      <c r="G66" s="42">
        <v>0</v>
      </c>
      <c r="H66" s="106">
        <v>139.28082999999998</v>
      </c>
      <c r="I66" s="7">
        <v>0</v>
      </c>
      <c r="J66" s="106">
        <v>429.70731999999998</v>
      </c>
      <c r="K66" s="7">
        <v>0</v>
      </c>
      <c r="L66" s="104">
        <f>SUM(C66:K66)</f>
        <v>5783.0422099999996</v>
      </c>
      <c r="M66" s="2"/>
      <c r="N66" s="2"/>
      <c r="O66" s="2"/>
    </row>
    <row r="67" spans="2:15" s="42" customFormat="1">
      <c r="B67" s="13" t="s">
        <v>63</v>
      </c>
      <c r="C67" s="42">
        <v>0</v>
      </c>
      <c r="D67" s="7">
        <v>7.2758799999999999</v>
      </c>
      <c r="E67" s="42">
        <v>0</v>
      </c>
      <c r="F67" s="42">
        <v>0</v>
      </c>
      <c r="G67" s="42">
        <v>0</v>
      </c>
      <c r="H67" s="7">
        <v>0</v>
      </c>
      <c r="I67" s="7">
        <v>0</v>
      </c>
      <c r="J67" s="7">
        <v>0</v>
      </c>
      <c r="K67" s="42">
        <v>0</v>
      </c>
      <c r="L67" s="104">
        <f>SUM(C67:K67)</f>
        <v>7.2758799999999999</v>
      </c>
      <c r="M67" s="2"/>
      <c r="N67" s="2"/>
      <c r="O67" s="2"/>
    </row>
    <row r="68" spans="2:15" s="42" customFormat="1">
      <c r="B68" s="13" t="s">
        <v>64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7">
        <v>0</v>
      </c>
      <c r="I68" s="7">
        <v>731.38</v>
      </c>
      <c r="J68" s="42">
        <v>0</v>
      </c>
      <c r="K68" s="42">
        <v>0</v>
      </c>
      <c r="L68" s="104">
        <f>SUM(C68:K68)</f>
        <v>731.38</v>
      </c>
      <c r="M68" s="2"/>
      <c r="N68" s="2"/>
      <c r="O68" s="2"/>
    </row>
    <row r="69" spans="2:15" s="42" customFormat="1">
      <c r="B69" s="15" t="s">
        <v>215</v>
      </c>
      <c r="C69" s="104">
        <f t="shared" ref="C69:L69" si="6">SUM(C65:C68)</f>
        <v>1193.4134800000002</v>
      </c>
      <c r="D69" s="104">
        <f t="shared" si="6"/>
        <v>2815.3382700000006</v>
      </c>
      <c r="E69" s="104">
        <f t="shared" si="6"/>
        <v>0</v>
      </c>
      <c r="F69" s="104">
        <f t="shared" si="6"/>
        <v>1212.5781899999999</v>
      </c>
      <c r="G69" s="104">
        <f t="shared" si="6"/>
        <v>0</v>
      </c>
      <c r="H69" s="104">
        <f t="shared" si="6"/>
        <v>139.28082999999998</v>
      </c>
      <c r="I69" s="104">
        <f t="shared" si="6"/>
        <v>731.38</v>
      </c>
      <c r="J69" s="104">
        <f t="shared" si="6"/>
        <v>429.70731999999998</v>
      </c>
      <c r="K69" s="104">
        <f t="shared" si="6"/>
        <v>0</v>
      </c>
      <c r="L69" s="104">
        <f t="shared" si="6"/>
        <v>6521.6980899999999</v>
      </c>
      <c r="M69" s="2"/>
      <c r="N69" s="2"/>
      <c r="O69" s="2"/>
    </row>
    <row r="70" spans="2:15" s="42" customFormat="1" ht="13.5">
      <c r="B70" s="24" t="s">
        <v>146</v>
      </c>
      <c r="C70" s="101">
        <f>+C69+C63</f>
        <v>1193.4134800000002</v>
      </c>
      <c r="D70" s="101">
        <f t="shared" ref="D70:L70" si="7">+D69+D63</f>
        <v>2815.3382700000006</v>
      </c>
      <c r="E70" s="101">
        <f t="shared" si="7"/>
        <v>0</v>
      </c>
      <c r="F70" s="101">
        <f t="shared" si="7"/>
        <v>1212.5781899999999</v>
      </c>
      <c r="G70" s="101">
        <f t="shared" si="7"/>
        <v>120.41999999999999</v>
      </c>
      <c r="H70" s="101">
        <f t="shared" si="7"/>
        <v>139.28082999999998</v>
      </c>
      <c r="I70" s="101">
        <f t="shared" si="7"/>
        <v>731.38</v>
      </c>
      <c r="J70" s="101">
        <f t="shared" si="7"/>
        <v>429.70731999999998</v>
      </c>
      <c r="K70" s="101">
        <f t="shared" si="7"/>
        <v>0</v>
      </c>
      <c r="L70" s="101">
        <f t="shared" si="7"/>
        <v>6642.1180899999999</v>
      </c>
      <c r="M70" s="1"/>
      <c r="N70" s="2"/>
      <c r="O70" s="2"/>
    </row>
    <row r="71" spans="2:15" s="42" customFormat="1">
      <c r="B71" s="13"/>
      <c r="C71" s="101"/>
      <c r="D71" s="101"/>
      <c r="E71" s="101"/>
      <c r="F71" s="101"/>
      <c r="K71" s="2"/>
      <c r="L71" s="2"/>
      <c r="M71" s="2"/>
      <c r="N71" s="2"/>
      <c r="O71" s="2"/>
    </row>
    <row r="72" spans="2:15" s="42" customFormat="1">
      <c r="B72" s="15" t="s">
        <v>44</v>
      </c>
      <c r="C72" s="7">
        <v>0</v>
      </c>
      <c r="D72" s="99">
        <v>70</v>
      </c>
      <c r="E72" s="7">
        <v>0</v>
      </c>
      <c r="F72" s="7">
        <v>0</v>
      </c>
      <c r="G72" s="7">
        <v>0</v>
      </c>
      <c r="H72" s="7">
        <v>0</v>
      </c>
      <c r="I72" s="7"/>
      <c r="J72" s="99">
        <v>492.32132000000001</v>
      </c>
      <c r="K72" s="42">
        <v>0</v>
      </c>
      <c r="L72" s="117">
        <f>SUM(C72:K72)</f>
        <v>562.32132000000001</v>
      </c>
      <c r="M72" s="2"/>
      <c r="N72" s="2"/>
      <c r="O72" s="2"/>
    </row>
    <row r="73" spans="2:15" s="42" customFormat="1">
      <c r="B73" s="15"/>
      <c r="C73" s="101"/>
      <c r="D73" s="7"/>
      <c r="E73" s="101"/>
      <c r="F73" s="101"/>
      <c r="J73" s="2"/>
      <c r="K73" s="2"/>
      <c r="L73" s="2"/>
      <c r="M73" s="2"/>
      <c r="N73" s="2"/>
    </row>
    <row r="74" spans="2:15">
      <c r="B74" s="27" t="s">
        <v>43</v>
      </c>
      <c r="C74" s="101"/>
      <c r="D74" s="7"/>
      <c r="E74" s="101"/>
      <c r="F74" s="101"/>
      <c r="G74" s="42"/>
      <c r="H74" s="42"/>
      <c r="I74" s="42"/>
    </row>
    <row r="75" spans="2:15">
      <c r="B75" s="28" t="s">
        <v>45</v>
      </c>
      <c r="C75" s="101"/>
      <c r="D75" s="7"/>
      <c r="E75" s="101"/>
      <c r="F75" s="101"/>
      <c r="G75" s="42"/>
      <c r="H75" s="42"/>
      <c r="I75" s="42"/>
    </row>
    <row r="76" spans="2:15">
      <c r="D76" s="40"/>
      <c r="E76" s="40"/>
      <c r="F76" s="40"/>
    </row>
    <row r="77" spans="2:15">
      <c r="E77" s="1"/>
    </row>
    <row r="78" spans="2:15">
      <c r="B78" s="40" t="s">
        <v>310</v>
      </c>
    </row>
    <row r="79" spans="2:15">
      <c r="G79" s="34"/>
    </row>
    <row r="80" spans="2:15">
      <c r="B80" s="90"/>
    </row>
    <row r="81" spans="2:5">
      <c r="C81" s="2" t="s">
        <v>295</v>
      </c>
    </row>
    <row r="82" spans="2:5" ht="25.5">
      <c r="C82" s="120" t="s">
        <v>294</v>
      </c>
      <c r="D82" s="121" t="s">
        <v>91</v>
      </c>
      <c r="E82" s="122" t="s">
        <v>132</v>
      </c>
    </row>
    <row r="83" spans="2:5">
      <c r="B83" s="2" t="s">
        <v>103</v>
      </c>
      <c r="C83" s="1">
        <v>1588983.3333333333</v>
      </c>
      <c r="D83" s="77">
        <f t="shared" ref="D83:D100" si="8">C83/C$101</f>
        <v>0.20055708079733109</v>
      </c>
      <c r="E83" s="1">
        <f>D83*E$103</f>
        <v>1307.9727307719297</v>
      </c>
    </row>
    <row r="84" spans="2:5">
      <c r="B84" s="2" t="s">
        <v>104</v>
      </c>
      <c r="C84" s="1">
        <v>210175.66666666666</v>
      </c>
      <c r="D84" s="77">
        <f t="shared" si="8"/>
        <v>2.6527791246792769E-2</v>
      </c>
      <c r="E84" s="1">
        <f t="shared" ref="E84:E100" si="9">D84*E$103</f>
        <v>173.0062455061271</v>
      </c>
    </row>
    <row r="85" spans="2:5">
      <c r="B85" s="2" t="s">
        <v>105</v>
      </c>
      <c r="C85" s="1">
        <v>134093.33333333331</v>
      </c>
      <c r="D85" s="77">
        <f t="shared" si="8"/>
        <v>1.6924889596733834E-2</v>
      </c>
      <c r="E85" s="1">
        <f t="shared" si="9"/>
        <v>110.37902015647991</v>
      </c>
    </row>
    <row r="86" spans="2:5">
      <c r="B86" s="2" t="s">
        <v>106</v>
      </c>
      <c r="C86" s="1">
        <v>174820.66666666666</v>
      </c>
      <c r="D86" s="77">
        <f t="shared" si="8"/>
        <v>2.2065380947803075E-2</v>
      </c>
      <c r="E86" s="1">
        <f t="shared" si="9"/>
        <v>143.9037527824097</v>
      </c>
    </row>
    <row r="87" spans="2:5">
      <c r="B87" s="2" t="s">
        <v>107</v>
      </c>
      <c r="C87" s="1">
        <v>348255.99999999994</v>
      </c>
      <c r="D87" s="77">
        <f t="shared" si="8"/>
        <v>4.3955908954460603E-2</v>
      </c>
      <c r="E87" s="1">
        <f t="shared" si="9"/>
        <v>286.66716747251962</v>
      </c>
    </row>
    <row r="88" spans="2:5">
      <c r="B88" s="2" t="s">
        <v>76</v>
      </c>
      <c r="C88" s="1">
        <v>89290.666666666672</v>
      </c>
      <c r="D88" s="77">
        <f t="shared" si="8"/>
        <v>1.1270020945749941E-2</v>
      </c>
      <c r="E88" s="1">
        <f t="shared" si="9"/>
        <v>73.499674076157376</v>
      </c>
    </row>
    <row r="89" spans="2:5">
      <c r="B89" s="2" t="s">
        <v>77</v>
      </c>
      <c r="C89" s="1">
        <v>360004.66666666663</v>
      </c>
      <c r="D89" s="77">
        <f t="shared" si="8"/>
        <v>4.5438793161297841E-2</v>
      </c>
      <c r="E89" s="1">
        <f t="shared" si="9"/>
        <v>296.33809057194117</v>
      </c>
    </row>
    <row r="90" spans="2:5">
      <c r="B90" s="2" t="s">
        <v>78</v>
      </c>
      <c r="C90" s="1">
        <v>373261.33333333331</v>
      </c>
      <c r="D90" s="77">
        <f t="shared" si="8"/>
        <v>4.7112012956619764E-2</v>
      </c>
      <c r="E90" s="1">
        <f t="shared" si="9"/>
        <v>307.25032491524235</v>
      </c>
    </row>
    <row r="91" spans="2:5">
      <c r="B91" s="2" t="s">
        <v>79</v>
      </c>
      <c r="C91" s="1">
        <v>1292826.6666666665</v>
      </c>
      <c r="D91" s="77">
        <f t="shared" si="8"/>
        <v>0.16317700557606701</v>
      </c>
      <c r="E91" s="1">
        <f t="shared" si="9"/>
        <v>1064.1911655973556</v>
      </c>
    </row>
    <row r="92" spans="2:5">
      <c r="B92" s="2" t="s">
        <v>136</v>
      </c>
      <c r="C92" s="1">
        <v>840346.66666666651</v>
      </c>
      <c r="D92" s="77">
        <f t="shared" si="8"/>
        <v>0.10606623165195848</v>
      </c>
      <c r="E92" s="1">
        <f t="shared" si="9"/>
        <v>691.73194037807514</v>
      </c>
    </row>
    <row r="93" spans="2:5">
      <c r="B93" s="2" t="s">
        <v>137</v>
      </c>
      <c r="C93" s="1">
        <v>181408</v>
      </c>
      <c r="D93" s="77">
        <f t="shared" si="8"/>
        <v>2.2896815938880568E-2</v>
      </c>
      <c r="E93" s="1">
        <f t="shared" si="9"/>
        <v>149.32612077567896</v>
      </c>
    </row>
    <row r="94" spans="2:5">
      <c r="B94" s="2" t="s">
        <v>138</v>
      </c>
      <c r="C94" s="1">
        <v>389518.99999999994</v>
      </c>
      <c r="D94" s="77">
        <f t="shared" si="8"/>
        <v>4.9164010670404934E-2</v>
      </c>
      <c r="E94" s="1">
        <f t="shared" si="9"/>
        <v>320.63283448591949</v>
      </c>
    </row>
    <row r="95" spans="2:5">
      <c r="B95" s="2" t="s">
        <v>139</v>
      </c>
      <c r="C95" s="1">
        <v>1114392</v>
      </c>
      <c r="D95" s="77">
        <f t="shared" si="8"/>
        <v>0.14065547554551616</v>
      </c>
      <c r="E95" s="1">
        <f t="shared" si="9"/>
        <v>917.31254621323444</v>
      </c>
    </row>
    <row r="96" spans="2:5">
      <c r="B96" s="2" t="s">
        <v>140</v>
      </c>
      <c r="C96" s="1">
        <v>279153.66666666663</v>
      </c>
      <c r="D96" s="77">
        <f t="shared" si="8"/>
        <v>3.5234003595928987E-2</v>
      </c>
      <c r="E96" s="1">
        <f t="shared" si="9"/>
        <v>229.78553395462319</v>
      </c>
    </row>
    <row r="97" spans="2:5">
      <c r="B97" s="2" t="s">
        <v>141</v>
      </c>
      <c r="C97" s="1">
        <v>103236</v>
      </c>
      <c r="D97" s="77">
        <f t="shared" si="8"/>
        <v>1.3030162342709662E-2</v>
      </c>
      <c r="E97" s="1">
        <f t="shared" si="9"/>
        <v>84.978784862839532</v>
      </c>
    </row>
    <row r="98" spans="2:5">
      <c r="B98" s="2" t="s">
        <v>142</v>
      </c>
      <c r="C98" s="1">
        <v>354191.33333333331</v>
      </c>
      <c r="D98" s="77">
        <f t="shared" si="8"/>
        <v>4.4705050309137559E-2</v>
      </c>
      <c r="E98" s="1">
        <f t="shared" si="9"/>
        <v>291.55284121445629</v>
      </c>
    </row>
    <row r="99" spans="2:5">
      <c r="B99" s="2" t="s">
        <v>144</v>
      </c>
      <c r="C99" s="1">
        <v>51732.333333333328</v>
      </c>
      <c r="D99" s="77">
        <f t="shared" si="8"/>
        <v>6.5295120084127986E-3</v>
      </c>
      <c r="E99" s="1">
        <f t="shared" si="9"/>
        <v>42.583505993897809</v>
      </c>
    </row>
    <row r="100" spans="2:5">
      <c r="B100" s="2" t="s">
        <v>145</v>
      </c>
      <c r="C100" s="1">
        <v>37157</v>
      </c>
      <c r="D100" s="77">
        <f t="shared" si="8"/>
        <v>4.6898537541948827E-3</v>
      </c>
      <c r="E100" s="1">
        <f t="shared" si="9"/>
        <v>30.585810271112095</v>
      </c>
    </row>
    <row r="101" spans="2:5">
      <c r="B101" s="2" t="s">
        <v>146</v>
      </c>
      <c r="C101" s="1">
        <f>SUM(C83:C100)</f>
        <v>7922848.333333333</v>
      </c>
      <c r="D101" s="77">
        <v>1</v>
      </c>
      <c r="E101" s="1">
        <f>+SUM(E83:E100)</f>
        <v>6521.698089999998</v>
      </c>
    </row>
    <row r="102" spans="2:5">
      <c r="C102" s="45"/>
    </row>
    <row r="103" spans="2:5">
      <c r="B103" s="2" t="s">
        <v>147</v>
      </c>
      <c r="E103" s="1">
        <f>+L69</f>
        <v>6521.6980899999999</v>
      </c>
    </row>
    <row r="106" spans="2:5">
      <c r="B106" s="40"/>
    </row>
    <row r="108" spans="2:5">
      <c r="B108" s="90"/>
    </row>
    <row r="110" spans="2:5">
      <c r="C110" s="120"/>
      <c r="D110" s="121"/>
    </row>
    <row r="111" spans="2:5">
      <c r="C111" s="1"/>
      <c r="D111" s="77"/>
      <c r="E111" s="1"/>
    </row>
    <row r="112" spans="2:5">
      <c r="C112" s="1"/>
      <c r="D112" s="77"/>
      <c r="E112" s="1"/>
    </row>
    <row r="113" spans="3:5">
      <c r="C113" s="1"/>
      <c r="D113" s="77"/>
      <c r="E113" s="1"/>
    </row>
    <row r="114" spans="3:5">
      <c r="C114" s="1"/>
      <c r="D114" s="77"/>
      <c r="E114" s="1"/>
    </row>
    <row r="115" spans="3:5">
      <c r="C115" s="1"/>
      <c r="D115" s="77"/>
      <c r="E115" s="1"/>
    </row>
    <row r="116" spans="3:5">
      <c r="C116" s="1"/>
      <c r="D116" s="77"/>
      <c r="E116" s="1"/>
    </row>
    <row r="117" spans="3:5">
      <c r="C117" s="1"/>
      <c r="D117" s="77"/>
      <c r="E117" s="1"/>
    </row>
    <row r="118" spans="3:5">
      <c r="C118" s="1"/>
      <c r="D118" s="77"/>
      <c r="E118" s="1"/>
    </row>
    <row r="119" spans="3:5">
      <c r="C119" s="1"/>
      <c r="D119" s="77"/>
      <c r="E119" s="1"/>
    </row>
    <row r="120" spans="3:5">
      <c r="C120" s="1"/>
      <c r="D120" s="77"/>
      <c r="E120" s="1"/>
    </row>
    <row r="121" spans="3:5">
      <c r="C121" s="1"/>
      <c r="D121" s="77"/>
      <c r="E121" s="1"/>
    </row>
    <row r="122" spans="3:5">
      <c r="C122" s="1"/>
      <c r="D122" s="77"/>
      <c r="E122" s="1"/>
    </row>
    <row r="123" spans="3:5">
      <c r="C123" s="1"/>
      <c r="D123" s="77"/>
      <c r="E123" s="1"/>
    </row>
    <row r="124" spans="3:5">
      <c r="C124" s="1"/>
      <c r="D124" s="77"/>
      <c r="E124" s="1"/>
    </row>
    <row r="125" spans="3:5">
      <c r="C125" s="1"/>
      <c r="D125" s="77"/>
      <c r="E125" s="1"/>
    </row>
    <row r="126" spans="3:5">
      <c r="C126" s="1"/>
      <c r="D126" s="77"/>
      <c r="E126" s="1"/>
    </row>
    <row r="127" spans="3:5">
      <c r="C127" s="1"/>
      <c r="D127" s="77"/>
      <c r="E127" s="1"/>
    </row>
    <row r="128" spans="3:5">
      <c r="C128" s="1"/>
      <c r="D128" s="77"/>
      <c r="E128" s="1"/>
    </row>
    <row r="129" spans="3:5">
      <c r="C129" s="1"/>
      <c r="D129" s="77"/>
      <c r="E129" s="1"/>
    </row>
    <row r="130" spans="3:5">
      <c r="C130" s="45"/>
    </row>
    <row r="131" spans="3:5">
      <c r="E131" s="1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U99"/>
  <sheetViews>
    <sheetView topLeftCell="G43" zoomScale="125" zoomScaleNormal="125" workbookViewId="0">
      <selection activeCell="K64" sqref="K64:L64"/>
    </sheetView>
  </sheetViews>
  <sheetFormatPr baseColWidth="10" defaultRowHeight="12.75"/>
  <cols>
    <col min="1" max="1" width="6.25" style="13" customWidth="1"/>
    <col min="2" max="2" width="11" style="13"/>
    <col min="3" max="4" width="12.25" style="13" customWidth="1"/>
    <col min="5" max="5" width="13" style="13" customWidth="1"/>
    <col min="6" max="6" width="13.25" style="13" customWidth="1"/>
    <col min="7" max="7" width="12.125" style="13" customWidth="1"/>
    <col min="8" max="8" width="12" style="13" customWidth="1"/>
    <col min="9" max="9" width="11" style="13"/>
    <col min="10" max="10" width="12" style="13" customWidth="1"/>
    <col min="11" max="11" width="12.75" style="13" customWidth="1"/>
    <col min="12" max="12" width="13.25" style="13" customWidth="1"/>
    <col min="13" max="14" width="11" style="13"/>
    <col min="15" max="15" width="13.875" style="13" customWidth="1"/>
    <col min="16" max="16384" width="11" style="13"/>
  </cols>
  <sheetData>
    <row r="1" spans="2:11">
      <c r="K1" s="9"/>
    </row>
    <row r="2" spans="2:11">
      <c r="B2" s="15" t="s">
        <v>123</v>
      </c>
      <c r="K2" s="9"/>
    </row>
    <row r="3" spans="2:11">
      <c r="B3" s="125" t="s">
        <v>183</v>
      </c>
      <c r="C3" s="9"/>
      <c r="K3" s="9"/>
    </row>
    <row r="4" spans="2:11">
      <c r="K4" s="9"/>
    </row>
    <row r="5" spans="2:11">
      <c r="B5" s="15" t="s">
        <v>159</v>
      </c>
      <c r="K5" s="9"/>
    </row>
    <row r="6" spans="2:11">
      <c r="B6" s="17">
        <f>+Resumen!D12</f>
        <v>8931.04738</v>
      </c>
      <c r="K6" s="9"/>
    </row>
    <row r="7" spans="2:11">
      <c r="K7" s="9"/>
    </row>
    <row r="8" spans="2:11">
      <c r="B8" s="15" t="s">
        <v>160</v>
      </c>
      <c r="K8" s="9"/>
    </row>
    <row r="9" spans="2:11">
      <c r="B9" s="13" t="s">
        <v>92</v>
      </c>
      <c r="K9" s="9"/>
    </row>
    <row r="10" spans="2:11">
      <c r="K10" s="9"/>
    </row>
    <row r="11" spans="2:11">
      <c r="B11" s="15" t="s">
        <v>126</v>
      </c>
      <c r="K11" s="9"/>
    </row>
    <row r="12" spans="2:11">
      <c r="B12" s="13" t="s">
        <v>327</v>
      </c>
      <c r="K12" s="9"/>
    </row>
    <row r="13" spans="2:11">
      <c r="B13" s="13" t="s">
        <v>326</v>
      </c>
      <c r="K13" s="9"/>
    </row>
    <row r="14" spans="2:11">
      <c r="K14" s="9"/>
    </row>
    <row r="15" spans="2:11">
      <c r="K15" s="9"/>
    </row>
    <row r="16" spans="2:11">
      <c r="B16" s="13" t="s">
        <v>127</v>
      </c>
      <c r="K16" s="9"/>
    </row>
    <row r="17" spans="1:11">
      <c r="C17" s="13" t="s">
        <v>188</v>
      </c>
      <c r="K17" s="9"/>
    </row>
    <row r="18" spans="1:11" ht="38.25">
      <c r="A18" s="18"/>
      <c r="B18" s="18"/>
      <c r="C18" s="18" t="s">
        <v>187</v>
      </c>
      <c r="D18" s="18" t="s">
        <v>114</v>
      </c>
      <c r="E18" s="18" t="s">
        <v>152</v>
      </c>
      <c r="F18" s="18" t="s">
        <v>101</v>
      </c>
      <c r="G18" s="18" t="s">
        <v>102</v>
      </c>
    </row>
    <row r="19" spans="1:11">
      <c r="B19" s="13" t="s">
        <v>103</v>
      </c>
      <c r="C19" s="9">
        <v>8445142.5</v>
      </c>
      <c r="D19" s="9">
        <f>Q43+E79</f>
        <v>796.79964978778389</v>
      </c>
      <c r="E19" s="10">
        <f t="shared" ref="E19:E37" si="0">D19*1000/C19</f>
        <v>9.4350053866797845E-2</v>
      </c>
      <c r="F19" s="10">
        <f>E19-E$37</f>
        <v>-9.4876865783611153E-2</v>
      </c>
      <c r="G19" s="9">
        <f t="shared" ref="G19:G37" si="1">F19*C19/1000</f>
        <v>-801.24865149597031</v>
      </c>
    </row>
    <row r="20" spans="1:11">
      <c r="B20" s="13" t="s">
        <v>104</v>
      </c>
      <c r="C20" s="9">
        <v>1348308.5</v>
      </c>
      <c r="D20" s="9">
        <f t="shared" ref="D20:D36" si="2">Q44+E80</f>
        <v>293.09161161433309</v>
      </c>
      <c r="E20" s="10">
        <f t="shared" si="0"/>
        <v>0.21737726315181807</v>
      </c>
      <c r="F20" s="10">
        <f t="shared" ref="F20:F37" si="3">E20-E$37</f>
        <v>2.8150343501409075E-2</v>
      </c>
      <c r="G20" s="9">
        <f t="shared" si="1"/>
        <v>37.955347420869622</v>
      </c>
    </row>
    <row r="21" spans="1:11">
      <c r="B21" s="13" t="s">
        <v>105</v>
      </c>
      <c r="C21" s="9">
        <v>1072762.5</v>
      </c>
      <c r="D21" s="9">
        <f t="shared" si="2"/>
        <v>187.62056675731776</v>
      </c>
      <c r="E21" s="10">
        <f t="shared" si="0"/>
        <v>0.17489478496621363</v>
      </c>
      <c r="F21" s="10">
        <f t="shared" si="3"/>
        <v>-1.4332134684195363E-2</v>
      </c>
      <c r="G21" s="9">
        <f t="shared" si="1"/>
        <v>-15.374976634154129</v>
      </c>
    </row>
    <row r="22" spans="1:11">
      <c r="B22" s="13" t="s">
        <v>106</v>
      </c>
      <c r="C22" s="9">
        <v>1115556.5</v>
      </c>
      <c r="D22" s="9">
        <f t="shared" si="2"/>
        <v>159.52389544671911</v>
      </c>
      <c r="E22" s="10">
        <f t="shared" si="0"/>
        <v>0.14299938680534702</v>
      </c>
      <c r="F22" s="10">
        <f t="shared" si="3"/>
        <v>-4.622753284506198E-2</v>
      </c>
      <c r="G22" s="9">
        <f t="shared" si="1"/>
        <v>-51.569424744272389</v>
      </c>
    </row>
    <row r="23" spans="1:11">
      <c r="B23" s="13" t="s">
        <v>107</v>
      </c>
      <c r="C23" s="9">
        <v>2118511.5</v>
      </c>
      <c r="D23" s="9">
        <f t="shared" si="2"/>
        <v>297.68735690650885</v>
      </c>
      <c r="E23" s="10">
        <f t="shared" si="0"/>
        <v>0.14051722490366886</v>
      </c>
      <c r="F23" s="10">
        <f t="shared" si="3"/>
        <v>-4.870969474674014E-2</v>
      </c>
      <c r="G23" s="9">
        <f t="shared" si="1"/>
        <v>-103.19204848245857</v>
      </c>
    </row>
    <row r="24" spans="1:11">
      <c r="B24" s="13" t="s">
        <v>76</v>
      </c>
      <c r="C24" s="9">
        <v>592874.5</v>
      </c>
      <c r="D24" s="9">
        <f t="shared" si="2"/>
        <v>261.11002123086882</v>
      </c>
      <c r="E24" s="10">
        <f t="shared" si="0"/>
        <v>0.44041364779707814</v>
      </c>
      <c r="F24" s="10">
        <f t="shared" si="3"/>
        <v>0.25118672814666915</v>
      </c>
      <c r="G24" s="9">
        <f t="shared" si="1"/>
        <v>148.9222058565924</v>
      </c>
    </row>
    <row r="25" spans="1:11">
      <c r="B25" s="13" t="s">
        <v>77</v>
      </c>
      <c r="C25" s="9">
        <v>2532976.5</v>
      </c>
      <c r="D25" s="9">
        <f t="shared" si="2"/>
        <v>782.51981666425229</v>
      </c>
      <c r="E25" s="10">
        <f t="shared" si="0"/>
        <v>0.30893291614203777</v>
      </c>
      <c r="F25" s="10">
        <f t="shared" si="3"/>
        <v>0.11970599649162877</v>
      </c>
      <c r="G25" s="9">
        <f t="shared" si="1"/>
        <v>303.21247602237815</v>
      </c>
    </row>
    <row r="26" spans="1:11">
      <c r="B26" s="13" t="s">
        <v>78</v>
      </c>
      <c r="C26" s="9">
        <v>2111443</v>
      </c>
      <c r="D26" s="9">
        <f t="shared" si="2"/>
        <v>191.6945634382227</v>
      </c>
      <c r="E26" s="10">
        <f t="shared" si="0"/>
        <v>9.0788415049907908E-2</v>
      </c>
      <c r="F26" s="10">
        <f t="shared" si="3"/>
        <v>-9.8438504600501089E-2</v>
      </c>
      <c r="G26" s="9">
        <f t="shared" si="1"/>
        <v>-207.84729146919582</v>
      </c>
    </row>
    <row r="27" spans="1:11">
      <c r="B27" s="13" t="s">
        <v>79</v>
      </c>
      <c r="C27" s="9">
        <v>7562279</v>
      </c>
      <c r="D27" s="9">
        <f t="shared" si="2"/>
        <v>971.44980191829848</v>
      </c>
      <c r="E27" s="10">
        <f t="shared" si="0"/>
        <v>0.12845992615695592</v>
      </c>
      <c r="F27" s="10">
        <f t="shared" si="3"/>
        <v>-6.0766993493453075E-2</v>
      </c>
      <c r="G27" s="9">
        <f t="shared" si="1"/>
        <v>-459.53695878867683</v>
      </c>
    </row>
    <row r="28" spans="1:11">
      <c r="B28" s="13" t="s">
        <v>136</v>
      </c>
      <c r="C28" s="9">
        <v>5121540.5</v>
      </c>
      <c r="D28" s="9">
        <f t="shared" si="2"/>
        <v>574.80497383829061</v>
      </c>
      <c r="E28" s="10">
        <f t="shared" si="0"/>
        <v>0.11223282796226851</v>
      </c>
      <c r="F28" s="10">
        <f t="shared" si="3"/>
        <v>-7.699409168814049E-2</v>
      </c>
      <c r="G28" s="9">
        <f t="shared" si="1"/>
        <v>-394.32835884152485</v>
      </c>
    </row>
    <row r="29" spans="1:11">
      <c r="B29" s="13" t="s">
        <v>137</v>
      </c>
      <c r="C29" s="9">
        <v>1106067</v>
      </c>
      <c r="D29" s="9">
        <f t="shared" si="2"/>
        <v>259.93655410554214</v>
      </c>
      <c r="E29" s="10">
        <f t="shared" si="0"/>
        <v>0.23500977255947617</v>
      </c>
      <c r="F29" s="10">
        <f t="shared" si="3"/>
        <v>4.5782852909067168E-2</v>
      </c>
      <c r="G29" s="9">
        <f t="shared" si="1"/>
        <v>50.638902768573196</v>
      </c>
    </row>
    <row r="30" spans="1:11">
      <c r="B30" s="13" t="s">
        <v>138</v>
      </c>
      <c r="C30" s="9">
        <v>2773719</v>
      </c>
      <c r="D30" s="9">
        <f t="shared" si="2"/>
        <v>284.9293123481857</v>
      </c>
      <c r="E30" s="10">
        <f t="shared" si="0"/>
        <v>0.10272464959434813</v>
      </c>
      <c r="F30" s="10">
        <f t="shared" si="3"/>
        <v>-8.650227005606087E-2</v>
      </c>
      <c r="G30" s="9">
        <f t="shared" si="1"/>
        <v>-239.93298999762709</v>
      </c>
    </row>
    <row r="31" spans="1:11">
      <c r="B31" s="13" t="s">
        <v>139</v>
      </c>
      <c r="C31" s="9">
        <v>6497055.5</v>
      </c>
      <c r="D31" s="9">
        <f t="shared" si="2"/>
        <v>1512.4538052760402</v>
      </c>
      <c r="E31" s="10">
        <f t="shared" si="0"/>
        <v>0.2327906549784037</v>
      </c>
      <c r="F31" s="10">
        <f t="shared" si="3"/>
        <v>4.3563735327994707E-2</v>
      </c>
      <c r="G31" s="9">
        <f t="shared" si="1"/>
        <v>283.0360062132923</v>
      </c>
    </row>
    <row r="32" spans="1:11">
      <c r="B32" s="13" t="s">
        <v>140</v>
      </c>
      <c r="C32" s="9">
        <v>1473249</v>
      </c>
      <c r="D32" s="9">
        <f t="shared" si="2"/>
        <v>137.24889445640034</v>
      </c>
      <c r="E32" s="10">
        <f t="shared" si="0"/>
        <v>9.316069072940171E-2</v>
      </c>
      <c r="F32" s="10">
        <f t="shared" si="3"/>
        <v>-9.6066228921007288E-2</v>
      </c>
      <c r="G32" s="9">
        <f t="shared" si="1"/>
        <v>-141.52947569164505</v>
      </c>
    </row>
    <row r="33" spans="1:21">
      <c r="B33" s="13" t="s">
        <v>141</v>
      </c>
      <c r="C33" s="9">
        <v>644521.5</v>
      </c>
      <c r="D33" s="9">
        <f t="shared" si="2"/>
        <v>937.46702619414975</v>
      </c>
      <c r="E33" s="10">
        <f t="shared" si="0"/>
        <v>1.4545162980508017</v>
      </c>
      <c r="F33" s="10">
        <f t="shared" si="3"/>
        <v>1.2652893784003927</v>
      </c>
      <c r="G33" s="9">
        <f t="shared" si="1"/>
        <v>815.5062081006887</v>
      </c>
    </row>
    <row r="34" spans="1:21">
      <c r="B34" s="13" t="s">
        <v>142</v>
      </c>
      <c r="C34" s="9">
        <v>2192387.5</v>
      </c>
      <c r="D34" s="9">
        <f t="shared" si="2"/>
        <v>181.69850974732071</v>
      </c>
      <c r="E34" s="10">
        <f t="shared" si="0"/>
        <v>8.2877004976228297E-2</v>
      </c>
      <c r="F34" s="10">
        <f t="shared" si="3"/>
        <v>-0.1063499146741807</v>
      </c>
      <c r="G34" s="9">
        <f t="shared" si="1"/>
        <v>-233.16022355774032</v>
      </c>
    </row>
    <row r="35" spans="1:21">
      <c r="B35" s="13" t="s">
        <v>144</v>
      </c>
      <c r="C35" s="9">
        <v>322818</v>
      </c>
      <c r="D35" s="9">
        <f t="shared" si="2"/>
        <v>21.270401935849655</v>
      </c>
      <c r="E35" s="10">
        <f t="shared" si="0"/>
        <v>6.5889764312552751E-2</v>
      </c>
      <c r="F35" s="10">
        <f t="shared" si="3"/>
        <v>-0.12333715533785625</v>
      </c>
      <c r="G35" s="9">
        <f t="shared" si="1"/>
        <v>-39.815453811856081</v>
      </c>
    </row>
    <row r="36" spans="1:21">
      <c r="B36" s="13" t="s">
        <v>145</v>
      </c>
      <c r="C36" s="9">
        <v>166339.5</v>
      </c>
      <c r="D36" s="9">
        <f t="shared" si="2"/>
        <v>1079.7406183339165</v>
      </c>
      <c r="E36" s="10">
        <f t="shared" si="0"/>
        <v>6.4911859079407863</v>
      </c>
      <c r="F36" s="10">
        <f t="shared" si="3"/>
        <v>6.3019589882903775</v>
      </c>
      <c r="G36" s="9">
        <f t="shared" si="1"/>
        <v>1048.2647071327272</v>
      </c>
    </row>
    <row r="37" spans="1:21">
      <c r="A37" s="15"/>
      <c r="B37" s="15" t="s">
        <v>146</v>
      </c>
      <c r="C37" s="9">
        <v>47197552</v>
      </c>
      <c r="D37" s="11">
        <f>SUM(D19:D36)</f>
        <v>8931.04738</v>
      </c>
      <c r="E37" s="10">
        <f t="shared" si="0"/>
        <v>0.189226919650409</v>
      </c>
      <c r="F37" s="12">
        <f t="shared" si="3"/>
        <v>0</v>
      </c>
      <c r="G37" s="9">
        <f t="shared" si="1"/>
        <v>0</v>
      </c>
    </row>
    <row r="40" spans="1:21" s="2" customFormat="1">
      <c r="B40" s="40" t="s">
        <v>316</v>
      </c>
      <c r="D40" s="34"/>
    </row>
    <row r="41" spans="1:21" s="2" customFormat="1"/>
    <row r="42" spans="1:21" s="2" customFormat="1" ht="102" customHeight="1">
      <c r="B42" s="42"/>
      <c r="C42" s="102" t="s">
        <v>216</v>
      </c>
      <c r="D42" s="102" t="s">
        <v>217</v>
      </c>
      <c r="E42" s="102" t="s">
        <v>218</v>
      </c>
      <c r="F42" s="102" t="s">
        <v>317</v>
      </c>
      <c r="G42" s="102" t="s">
        <v>318</v>
      </c>
      <c r="H42" s="103" t="s">
        <v>319</v>
      </c>
      <c r="I42" s="103" t="s">
        <v>320</v>
      </c>
      <c r="J42" s="103" t="s">
        <v>321</v>
      </c>
      <c r="K42" s="103" t="s">
        <v>322</v>
      </c>
      <c r="L42" s="103" t="s">
        <v>323</v>
      </c>
      <c r="M42" s="103" t="s">
        <v>324</v>
      </c>
      <c r="N42" s="103" t="s">
        <v>325</v>
      </c>
      <c r="O42" s="102" t="s">
        <v>220</v>
      </c>
      <c r="P42" s="102" t="s">
        <v>221</v>
      </c>
      <c r="Q42" s="123" t="s">
        <v>48</v>
      </c>
      <c r="R42" s="72"/>
      <c r="S42" s="72"/>
    </row>
    <row r="43" spans="1:21" s="42" customFormat="1">
      <c r="B43" s="13" t="s">
        <v>103</v>
      </c>
      <c r="C43" s="7">
        <v>0</v>
      </c>
      <c r="D43" s="7">
        <v>0</v>
      </c>
      <c r="E43" s="7">
        <v>0</v>
      </c>
      <c r="F43" s="7">
        <v>27.991610000000001</v>
      </c>
      <c r="G43" s="7">
        <v>180.25336000000001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42">
        <v>0</v>
      </c>
      <c r="P43" s="42">
        <v>0</v>
      </c>
      <c r="Q43" s="104">
        <f t="shared" ref="Q43:Q60" si="4">SUM(C43:P43)</f>
        <v>208.24497000000002</v>
      </c>
      <c r="R43" s="10"/>
      <c r="S43" s="9"/>
      <c r="T43" s="9"/>
      <c r="U43" s="119"/>
    </row>
    <row r="44" spans="1:21" s="42" customFormat="1">
      <c r="B44" s="13" t="s">
        <v>104</v>
      </c>
      <c r="C44" s="7">
        <v>0</v>
      </c>
      <c r="D44" s="7">
        <v>119.14894</v>
      </c>
      <c r="E44" s="7">
        <v>0</v>
      </c>
      <c r="F44" s="7">
        <v>0</v>
      </c>
      <c r="G44" s="7">
        <v>36.346959999999996</v>
      </c>
      <c r="H44" s="7">
        <v>58</v>
      </c>
      <c r="I44" s="7">
        <v>0.70811999999999997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42">
        <v>0</v>
      </c>
      <c r="P44" s="42">
        <v>0</v>
      </c>
      <c r="Q44" s="104">
        <f t="shared" si="4"/>
        <v>214.20402000000001</v>
      </c>
      <c r="R44" s="10"/>
      <c r="S44" s="9"/>
      <c r="T44" s="9"/>
    </row>
    <row r="45" spans="1:21" s="42" customFormat="1">
      <c r="B45" s="13" t="s">
        <v>105</v>
      </c>
      <c r="C45" s="7">
        <v>0</v>
      </c>
      <c r="D45" s="7">
        <v>116.785</v>
      </c>
      <c r="E45" s="7">
        <v>0</v>
      </c>
      <c r="F45" s="7">
        <v>0</v>
      </c>
      <c r="G45" s="7">
        <v>19.47024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42">
        <v>0</v>
      </c>
      <c r="P45" s="42">
        <v>0</v>
      </c>
      <c r="Q45" s="104">
        <f t="shared" si="4"/>
        <v>136.25523999999999</v>
      </c>
      <c r="R45" s="10"/>
      <c r="S45" s="9"/>
      <c r="T45" s="9"/>
    </row>
    <row r="46" spans="1:21" s="42" customFormat="1">
      <c r="B46" s="13" t="s">
        <v>106</v>
      </c>
      <c r="C46" s="7">
        <v>0</v>
      </c>
      <c r="D46" s="7">
        <v>0</v>
      </c>
      <c r="E46" s="7">
        <v>0</v>
      </c>
      <c r="F46" s="7">
        <v>0</v>
      </c>
      <c r="G46" s="7">
        <v>8.1385400000000008</v>
      </c>
      <c r="H46" s="7">
        <v>90.284970000000001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42">
        <v>0</v>
      </c>
      <c r="P46" s="42">
        <v>0</v>
      </c>
      <c r="Q46" s="104">
        <f t="shared" si="4"/>
        <v>98.423510000000007</v>
      </c>
      <c r="R46" s="10"/>
      <c r="S46" s="9"/>
      <c r="T46" s="9"/>
    </row>
    <row r="47" spans="1:21" s="42" customFormat="1">
      <c r="B47" s="13" t="s">
        <v>107</v>
      </c>
      <c r="C47" s="7">
        <v>0</v>
      </c>
      <c r="D47" s="7">
        <v>3.9258000000000002</v>
      </c>
      <c r="E47" s="7">
        <v>0</v>
      </c>
      <c r="F47" s="7">
        <v>6.8909400000000005</v>
      </c>
      <c r="G47" s="7">
        <v>44.29654</v>
      </c>
      <c r="H47" s="7">
        <v>116.32802000000001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42">
        <v>0</v>
      </c>
      <c r="P47" s="42">
        <v>0</v>
      </c>
      <c r="Q47" s="104">
        <f t="shared" si="4"/>
        <v>171.44130000000001</v>
      </c>
      <c r="R47" s="10"/>
      <c r="S47" s="9"/>
      <c r="T47" s="9"/>
    </row>
    <row r="48" spans="1:21" s="42" customFormat="1">
      <c r="B48" s="13" t="s">
        <v>76</v>
      </c>
      <c r="C48" s="7">
        <v>0</v>
      </c>
      <c r="D48" s="7">
        <v>113.94058000000001</v>
      </c>
      <c r="E48" s="7">
        <v>0</v>
      </c>
      <c r="F48" s="7">
        <v>0</v>
      </c>
      <c r="G48" s="7">
        <v>59.512039999999999</v>
      </c>
      <c r="H48" s="7">
        <v>55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42">
        <v>0</v>
      </c>
      <c r="P48" s="42">
        <v>0</v>
      </c>
      <c r="Q48" s="104">
        <f t="shared" si="4"/>
        <v>228.45262000000002</v>
      </c>
      <c r="R48" s="10"/>
      <c r="S48" s="9"/>
      <c r="T48" s="9"/>
    </row>
    <row r="49" spans="2:21" s="42" customFormat="1">
      <c r="B49" s="13" t="s">
        <v>77</v>
      </c>
      <c r="C49" s="7">
        <v>0</v>
      </c>
      <c r="D49" s="7">
        <v>370</v>
      </c>
      <c r="E49" s="7">
        <v>0</v>
      </c>
      <c r="F49" s="7">
        <v>26.399990000000003</v>
      </c>
      <c r="G49" s="7">
        <v>91.055030000000002</v>
      </c>
      <c r="H49" s="7">
        <v>127.8462</v>
      </c>
      <c r="I49" s="7">
        <v>5.0489300000000004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28">
        <v>36.908580000000001</v>
      </c>
      <c r="P49" s="42">
        <v>0</v>
      </c>
      <c r="Q49" s="104">
        <f t="shared" si="4"/>
        <v>657.25873000000001</v>
      </c>
      <c r="R49" s="10"/>
      <c r="S49" s="9"/>
      <c r="T49" s="9"/>
    </row>
    <row r="50" spans="2:21" s="42" customFormat="1">
      <c r="B50" s="13" t="s">
        <v>78</v>
      </c>
      <c r="C50" s="7">
        <v>0</v>
      </c>
      <c r="D50" s="7">
        <v>0</v>
      </c>
      <c r="E50" s="7">
        <v>0</v>
      </c>
      <c r="F50" s="7">
        <v>0</v>
      </c>
      <c r="G50" s="7">
        <v>3.83928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28">
        <v>40.018830000000001</v>
      </c>
      <c r="P50" s="42">
        <v>0</v>
      </c>
      <c r="Q50" s="104">
        <f t="shared" si="4"/>
        <v>43.858110000000003</v>
      </c>
      <c r="R50" s="10"/>
      <c r="S50" s="9"/>
      <c r="T50" s="9"/>
    </row>
    <row r="51" spans="2:21" s="42" customFormat="1">
      <c r="B51" s="13" t="s">
        <v>79</v>
      </c>
      <c r="C51" s="7">
        <v>0</v>
      </c>
      <c r="D51" s="7">
        <v>124.114</v>
      </c>
      <c r="E51" s="7">
        <v>0</v>
      </c>
      <c r="F51" s="7">
        <v>55.695300000000003</v>
      </c>
      <c r="G51" s="7">
        <v>91.34214999999999</v>
      </c>
      <c r="H51" s="7">
        <v>80</v>
      </c>
      <c r="I51" s="7">
        <v>127.35525</v>
      </c>
      <c r="J51" s="7">
        <v>4.6216899999999992</v>
      </c>
      <c r="K51" s="106">
        <v>0</v>
      </c>
      <c r="L51" s="7">
        <v>0</v>
      </c>
      <c r="M51" s="7">
        <v>0</v>
      </c>
      <c r="N51" s="7">
        <v>0</v>
      </c>
      <c r="O51" s="42">
        <v>0</v>
      </c>
      <c r="P51" s="42">
        <v>0</v>
      </c>
      <c r="Q51" s="104">
        <f t="shared" si="4"/>
        <v>483.12839000000002</v>
      </c>
      <c r="R51" s="10"/>
      <c r="S51" s="9"/>
      <c r="T51" s="9"/>
    </row>
    <row r="52" spans="2:21" s="42" customFormat="1">
      <c r="B52" s="13" t="s">
        <v>136</v>
      </c>
      <c r="C52" s="7">
        <v>0</v>
      </c>
      <c r="D52" s="7">
        <v>0</v>
      </c>
      <c r="E52" s="7">
        <v>0</v>
      </c>
      <c r="F52" s="7">
        <v>58.371720000000003</v>
      </c>
      <c r="G52" s="7">
        <v>90.854010000000002</v>
      </c>
      <c r="H52" s="7">
        <v>66.239999999999995</v>
      </c>
      <c r="I52" s="7">
        <v>39.330370000000002</v>
      </c>
      <c r="J52" s="7">
        <v>0</v>
      </c>
      <c r="K52" s="106">
        <v>0</v>
      </c>
      <c r="L52" s="106">
        <v>0</v>
      </c>
      <c r="M52" s="7">
        <v>0</v>
      </c>
      <c r="N52" s="7">
        <v>0</v>
      </c>
      <c r="O52" s="42">
        <v>0</v>
      </c>
      <c r="P52" s="42">
        <v>0</v>
      </c>
      <c r="Q52" s="104">
        <f t="shared" si="4"/>
        <v>254.79610000000002</v>
      </c>
      <c r="R52" s="10"/>
      <c r="S52" s="9"/>
      <c r="T52" s="9"/>
    </row>
    <row r="53" spans="2:21" s="42" customFormat="1">
      <c r="B53" s="13" t="s">
        <v>137</v>
      </c>
      <c r="C53" s="7">
        <v>0</v>
      </c>
      <c r="D53" s="7">
        <v>106.38297999999999</v>
      </c>
      <c r="E53" s="7">
        <v>0</v>
      </c>
      <c r="F53" s="7">
        <v>13.19759</v>
      </c>
      <c r="G53" s="7">
        <v>24.277519999999999</v>
      </c>
      <c r="H53" s="7">
        <v>50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42">
        <v>0</v>
      </c>
      <c r="P53" s="42">
        <v>0</v>
      </c>
      <c r="Q53" s="104">
        <f t="shared" si="4"/>
        <v>193.85809</v>
      </c>
      <c r="R53" s="10"/>
      <c r="S53" s="9"/>
      <c r="T53" s="9"/>
    </row>
    <row r="54" spans="2:21" s="42" customFormat="1">
      <c r="B54" s="13" t="s">
        <v>138</v>
      </c>
      <c r="C54" s="7">
        <v>0</v>
      </c>
      <c r="D54" s="7">
        <v>88.56</v>
      </c>
      <c r="E54" s="7">
        <v>0</v>
      </c>
      <c r="F54" s="7">
        <v>0</v>
      </c>
      <c r="G54" s="7">
        <v>48.912800000000004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28">
        <v>0</v>
      </c>
      <c r="P54" s="42">
        <v>0</v>
      </c>
      <c r="Q54" s="104">
        <f t="shared" si="4"/>
        <v>137.47280000000001</v>
      </c>
      <c r="R54" s="10"/>
      <c r="S54" s="9"/>
      <c r="T54" s="9"/>
    </row>
    <row r="55" spans="2:21" s="42" customFormat="1">
      <c r="B55" s="13" t="s">
        <v>139</v>
      </c>
      <c r="C55" s="7">
        <v>0</v>
      </c>
      <c r="D55" s="7">
        <v>417.58209000000005</v>
      </c>
      <c r="E55" s="7">
        <v>0</v>
      </c>
      <c r="F55" s="7">
        <v>139.37629999999999</v>
      </c>
      <c r="G55" s="7">
        <v>149.75123000000002</v>
      </c>
      <c r="H55" s="7">
        <v>0</v>
      </c>
      <c r="I55" s="7">
        <v>93.987220000000008</v>
      </c>
      <c r="J55" s="7">
        <v>27.08906</v>
      </c>
      <c r="K55" s="106">
        <v>0</v>
      </c>
      <c r="L55" s="106">
        <v>0</v>
      </c>
      <c r="M55" s="106">
        <v>0</v>
      </c>
      <c r="N55" s="106">
        <v>0</v>
      </c>
      <c r="O55" s="105">
        <v>232.26399701163243</v>
      </c>
      <c r="P55" s="42">
        <v>0</v>
      </c>
      <c r="Q55" s="104">
        <f t="shared" si="4"/>
        <v>1060.0498970116325</v>
      </c>
      <c r="R55" s="10"/>
      <c r="S55" s="9"/>
      <c r="T55" s="9"/>
    </row>
    <row r="56" spans="2:21" s="42" customFormat="1">
      <c r="B56" s="13" t="s">
        <v>140</v>
      </c>
      <c r="C56" s="7">
        <v>0</v>
      </c>
      <c r="D56" s="7">
        <v>0</v>
      </c>
      <c r="E56" s="7">
        <v>0</v>
      </c>
      <c r="F56" s="7">
        <v>11</v>
      </c>
      <c r="G56" s="7">
        <v>17.546400000000002</v>
      </c>
      <c r="H56" s="7">
        <v>0</v>
      </c>
      <c r="I56" s="7">
        <v>4.0755999999999997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28">
        <v>0</v>
      </c>
      <c r="P56" s="42">
        <v>0</v>
      </c>
      <c r="Q56" s="104">
        <f t="shared" si="4"/>
        <v>32.622</v>
      </c>
      <c r="R56" s="10"/>
      <c r="S56" s="9"/>
      <c r="T56" s="9"/>
    </row>
    <row r="57" spans="2:21" s="42" customFormat="1">
      <c r="B57" s="13" t="s">
        <v>141</v>
      </c>
      <c r="C57" s="7">
        <v>0</v>
      </c>
      <c r="D57" s="7">
        <v>262.625</v>
      </c>
      <c r="E57" s="7">
        <v>0</v>
      </c>
      <c r="F57" s="7">
        <v>1.2</v>
      </c>
      <c r="G57" s="7">
        <v>11.886719999999999</v>
      </c>
      <c r="H57" s="7">
        <v>156.24</v>
      </c>
      <c r="I57" s="7">
        <v>52.489160000000005</v>
      </c>
      <c r="J57" s="7">
        <v>9.9</v>
      </c>
      <c r="K57" s="7">
        <v>0</v>
      </c>
      <c r="L57" s="7">
        <v>0</v>
      </c>
      <c r="M57" s="7">
        <v>0</v>
      </c>
      <c r="N57" s="7">
        <v>0</v>
      </c>
      <c r="O57" s="128">
        <v>403.63221999999996</v>
      </c>
      <c r="P57" s="42">
        <v>0</v>
      </c>
      <c r="Q57" s="104">
        <f t="shared" si="4"/>
        <v>897.97309999999993</v>
      </c>
      <c r="R57" s="10"/>
      <c r="S57" s="10"/>
      <c r="T57" s="9"/>
    </row>
    <row r="58" spans="2:21" s="42" customFormat="1">
      <c r="B58" s="13" t="s">
        <v>142</v>
      </c>
      <c r="C58" s="7">
        <v>0</v>
      </c>
      <c r="D58" s="7">
        <v>0</v>
      </c>
      <c r="E58" s="7">
        <v>0</v>
      </c>
      <c r="F58" s="7">
        <v>0</v>
      </c>
      <c r="G58" s="7">
        <v>47.068559999999998</v>
      </c>
      <c r="H58" s="7">
        <v>0</v>
      </c>
      <c r="I58" s="7">
        <v>3.6114799999999998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28">
        <v>0</v>
      </c>
      <c r="P58" s="42">
        <v>0</v>
      </c>
      <c r="Q58" s="104">
        <f t="shared" si="4"/>
        <v>50.680039999999998</v>
      </c>
      <c r="R58" s="10"/>
      <c r="S58" s="10"/>
      <c r="T58" s="9"/>
      <c r="U58" s="7"/>
    </row>
    <row r="59" spans="2:21" s="42" customFormat="1">
      <c r="B59" s="13" t="s">
        <v>144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28">
        <v>0</v>
      </c>
      <c r="P59" s="42">
        <v>0</v>
      </c>
      <c r="Q59" s="104">
        <f t="shared" si="4"/>
        <v>0</v>
      </c>
      <c r="R59" s="10"/>
      <c r="S59" s="9"/>
      <c r="T59" s="9"/>
      <c r="U59" s="7"/>
    </row>
    <row r="60" spans="2:21" s="42" customFormat="1">
      <c r="B60" s="13" t="s">
        <v>145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92.631080000000011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974.44718000000012</v>
      </c>
      <c r="P60" s="42">
        <v>0</v>
      </c>
      <c r="Q60" s="104">
        <f t="shared" si="4"/>
        <v>1067.0782600000002</v>
      </c>
      <c r="R60" s="10"/>
      <c r="S60" s="9"/>
      <c r="T60" s="9"/>
    </row>
    <row r="61" spans="2:21" s="42" customFormat="1">
      <c r="B61" s="15" t="s">
        <v>214</v>
      </c>
      <c r="C61" s="104">
        <f t="shared" ref="C61:Q61" si="5">SUM(C43:C60)</f>
        <v>0</v>
      </c>
      <c r="D61" s="104">
        <f t="shared" si="5"/>
        <v>1723.0643900000002</v>
      </c>
      <c r="E61" s="104">
        <f t="shared" si="5"/>
        <v>0</v>
      </c>
      <c r="F61" s="104">
        <f t="shared" si="5"/>
        <v>340.12344999999999</v>
      </c>
      <c r="G61" s="104">
        <f t="shared" si="5"/>
        <v>924.55137999999999</v>
      </c>
      <c r="H61" s="104">
        <f t="shared" si="5"/>
        <v>892.57027000000005</v>
      </c>
      <c r="I61" s="104">
        <f t="shared" si="5"/>
        <v>326.60613000000001</v>
      </c>
      <c r="J61" s="104">
        <f t="shared" si="5"/>
        <v>41.610749999999996</v>
      </c>
      <c r="K61" s="104">
        <f t="shared" si="5"/>
        <v>0</v>
      </c>
      <c r="L61" s="104">
        <f t="shared" si="5"/>
        <v>0</v>
      </c>
      <c r="M61" s="104">
        <f t="shared" si="5"/>
        <v>0</v>
      </c>
      <c r="N61" s="104">
        <f>SUM(N43:N60)</f>
        <v>0</v>
      </c>
      <c r="O61" s="104">
        <f t="shared" si="5"/>
        <v>1687.2708070116325</v>
      </c>
      <c r="P61" s="104">
        <f t="shared" si="5"/>
        <v>0</v>
      </c>
      <c r="Q61" s="104">
        <f t="shared" si="5"/>
        <v>5935.7971770116328</v>
      </c>
      <c r="R61" s="10"/>
      <c r="S61" s="11"/>
      <c r="T61" s="11"/>
    </row>
    <row r="62" spans="2:21" s="42" customFormat="1">
      <c r="B62" s="13" t="s">
        <v>88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"/>
      <c r="S62" s="11"/>
      <c r="T62" s="11"/>
    </row>
    <row r="63" spans="2:21" s="42" customFormat="1">
      <c r="B63" s="13" t="s">
        <v>61</v>
      </c>
      <c r="C63" s="42">
        <v>0</v>
      </c>
      <c r="D63" s="128">
        <v>191.45582999999999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128">
        <v>950.47429298836755</v>
      </c>
      <c r="P63" s="42">
        <v>0</v>
      </c>
      <c r="Q63" s="7">
        <f>SUM(C63:P63)</f>
        <v>1141.9301229883677</v>
      </c>
      <c r="R63" s="10"/>
      <c r="S63" s="13"/>
      <c r="T63" s="13"/>
    </row>
    <row r="64" spans="2:21" s="42" customFormat="1">
      <c r="B64" s="13" t="s">
        <v>62</v>
      </c>
      <c r="C64" s="42">
        <v>0</v>
      </c>
      <c r="D64" s="42">
        <v>0</v>
      </c>
      <c r="E64" s="42">
        <v>0</v>
      </c>
      <c r="F64" s="7">
        <v>0</v>
      </c>
      <c r="G64" s="42">
        <v>0</v>
      </c>
      <c r="H64" s="7">
        <v>0</v>
      </c>
      <c r="I64" s="7">
        <v>0</v>
      </c>
      <c r="J64" s="7">
        <v>0</v>
      </c>
      <c r="K64" s="106">
        <v>1691</v>
      </c>
      <c r="L64" s="106">
        <v>17.320080000000001</v>
      </c>
      <c r="M64" s="106">
        <v>70</v>
      </c>
      <c r="N64" s="106">
        <v>75</v>
      </c>
      <c r="O64" s="7">
        <v>0</v>
      </c>
      <c r="P64" s="7">
        <v>0</v>
      </c>
      <c r="Q64" s="104">
        <f>SUM(C64:P64)</f>
        <v>1853.32008</v>
      </c>
      <c r="R64" s="2"/>
      <c r="S64" s="2"/>
      <c r="T64" s="2"/>
    </row>
    <row r="65" spans="2:20" s="42" customFormat="1">
      <c r="B65" s="13" t="s">
        <v>63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104">
        <f>SUM(C65:P65)</f>
        <v>0</v>
      </c>
      <c r="R65" s="2"/>
      <c r="S65" s="2"/>
      <c r="T65" s="2"/>
    </row>
    <row r="66" spans="2:20" s="42" customFormat="1">
      <c r="B66" s="13" t="s">
        <v>64</v>
      </c>
      <c r="C66" s="42">
        <v>0</v>
      </c>
      <c r="D66" s="42">
        <v>0</v>
      </c>
      <c r="E66" s="42">
        <v>0</v>
      </c>
      <c r="H66" s="7"/>
      <c r="I66" s="7"/>
      <c r="J66" s="7"/>
      <c r="K66" s="7"/>
      <c r="L66" s="7"/>
      <c r="M66" s="7"/>
      <c r="N66" s="7"/>
      <c r="Q66" s="104">
        <f>SUM(C66:P66)</f>
        <v>0</v>
      </c>
      <c r="R66" s="2"/>
      <c r="S66" s="2"/>
      <c r="T66" s="2"/>
    </row>
    <row r="67" spans="2:20" s="42" customFormat="1">
      <c r="B67" s="15" t="s">
        <v>215</v>
      </c>
      <c r="C67" s="104">
        <f t="shared" ref="C67:Q67" si="6">SUM(C63:C66)</f>
        <v>0</v>
      </c>
      <c r="D67" s="104">
        <f t="shared" si="6"/>
        <v>191.45582999999999</v>
      </c>
      <c r="E67" s="104">
        <f t="shared" si="6"/>
        <v>0</v>
      </c>
      <c r="F67" s="104">
        <f t="shared" si="6"/>
        <v>0</v>
      </c>
      <c r="G67" s="104">
        <f t="shared" si="6"/>
        <v>0</v>
      </c>
      <c r="H67" s="104">
        <f t="shared" si="6"/>
        <v>0</v>
      </c>
      <c r="I67" s="104">
        <f t="shared" si="6"/>
        <v>0</v>
      </c>
      <c r="J67" s="104">
        <f>SUM(J63:J66)</f>
        <v>0</v>
      </c>
      <c r="K67" s="104">
        <f>SUM(K63:K66)</f>
        <v>1691</v>
      </c>
      <c r="L67" s="104">
        <f>SUM(L63:L66)</f>
        <v>17.320080000000001</v>
      </c>
      <c r="M67" s="104">
        <f>SUM(M63:M66)</f>
        <v>70</v>
      </c>
      <c r="N67" s="104">
        <f>SUM(N63:N66)</f>
        <v>75</v>
      </c>
      <c r="O67" s="105">
        <f t="shared" si="6"/>
        <v>950.47429298836755</v>
      </c>
      <c r="P67" s="104">
        <f t="shared" si="6"/>
        <v>0</v>
      </c>
      <c r="Q67" s="104">
        <f t="shared" si="6"/>
        <v>2995.2502029883676</v>
      </c>
      <c r="R67" s="2"/>
      <c r="S67" s="2"/>
      <c r="T67" s="2"/>
    </row>
    <row r="68" spans="2:20" s="42" customFormat="1" ht="13.5">
      <c r="B68" s="24" t="s">
        <v>146</v>
      </c>
      <c r="C68" s="101">
        <f>+C67+C61</f>
        <v>0</v>
      </c>
      <c r="D68" s="101">
        <f t="shared" ref="D68:Q68" si="7">+D67+D61</f>
        <v>1914.5202200000003</v>
      </c>
      <c r="E68" s="101">
        <f t="shared" si="7"/>
        <v>0</v>
      </c>
      <c r="F68" s="101">
        <f t="shared" si="7"/>
        <v>340.12344999999999</v>
      </c>
      <c r="G68" s="101">
        <f t="shared" si="7"/>
        <v>924.55137999999999</v>
      </c>
      <c r="H68" s="101">
        <f t="shared" si="7"/>
        <v>892.57027000000005</v>
      </c>
      <c r="I68" s="101">
        <f t="shared" si="7"/>
        <v>326.60613000000001</v>
      </c>
      <c r="J68" s="101">
        <f>+J67+J61</f>
        <v>41.610749999999996</v>
      </c>
      <c r="K68" s="101">
        <f>+K67+K61</f>
        <v>1691</v>
      </c>
      <c r="L68" s="101">
        <f>+L67+L61</f>
        <v>17.320080000000001</v>
      </c>
      <c r="M68" s="101">
        <f>+M67+M61</f>
        <v>70</v>
      </c>
      <c r="N68" s="101">
        <f>+N67+N61</f>
        <v>75</v>
      </c>
      <c r="O68" s="101">
        <f t="shared" si="7"/>
        <v>2637.7451000000001</v>
      </c>
      <c r="P68" s="101">
        <f t="shared" si="7"/>
        <v>0</v>
      </c>
      <c r="Q68" s="101">
        <f t="shared" si="7"/>
        <v>8931.04738</v>
      </c>
      <c r="R68" s="1"/>
      <c r="S68" s="2"/>
      <c r="T68" s="2"/>
    </row>
    <row r="69" spans="2:20" s="42" customFormat="1">
      <c r="B69" s="13"/>
      <c r="C69" s="101"/>
      <c r="D69" s="101"/>
      <c r="E69" s="101"/>
      <c r="F69" s="101"/>
      <c r="P69" s="2"/>
      <c r="Q69" s="2"/>
      <c r="R69" s="2"/>
      <c r="S69" s="2"/>
      <c r="T69" s="2"/>
    </row>
    <row r="70" spans="2:20" s="42" customFormat="1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Q70" s="2"/>
      <c r="R70" s="2"/>
      <c r="S70" s="2"/>
      <c r="T70" s="2"/>
    </row>
    <row r="71" spans="2:20" s="42" customFormat="1">
      <c r="B71" s="105" t="s">
        <v>271</v>
      </c>
      <c r="C71" s="101"/>
      <c r="D71" s="7"/>
      <c r="E71" s="101"/>
      <c r="F71" s="101"/>
      <c r="J71" s="2"/>
      <c r="K71" s="2"/>
      <c r="L71" s="2"/>
      <c r="M71" s="2"/>
      <c r="N71" s="2"/>
    </row>
    <row r="72" spans="2:20" s="2" customFormat="1">
      <c r="B72" s="27" t="s">
        <v>43</v>
      </c>
      <c r="C72" s="101"/>
      <c r="D72" s="7"/>
      <c r="E72" s="101"/>
      <c r="F72" s="101"/>
      <c r="G72" s="42"/>
      <c r="H72" s="42"/>
      <c r="I72" s="42"/>
    </row>
    <row r="74" spans="2:20">
      <c r="B74" s="25" t="s">
        <v>315</v>
      </c>
    </row>
    <row r="75" spans="2:20">
      <c r="B75" s="17"/>
    </row>
    <row r="77" spans="2:20">
      <c r="C77" s="2" t="s">
        <v>393</v>
      </c>
    </row>
    <row r="78" spans="2:20" s="126" customFormat="1" ht="38.25">
      <c r="C78" s="126" t="s">
        <v>361</v>
      </c>
      <c r="D78" s="126" t="s">
        <v>91</v>
      </c>
      <c r="E78" s="127" t="s">
        <v>132</v>
      </c>
    </row>
    <row r="79" spans="2:20">
      <c r="B79" s="13" t="s">
        <v>103</v>
      </c>
      <c r="C79" s="9">
        <v>1868692.6666666665</v>
      </c>
      <c r="D79" s="59">
        <f>C79/C$97</f>
        <v>0.19649599863162737</v>
      </c>
      <c r="E79" s="9">
        <f>D79*E$99</f>
        <v>588.55467978778393</v>
      </c>
    </row>
    <row r="80" spans="2:20">
      <c r="B80" s="13" t="s">
        <v>104</v>
      </c>
      <c r="C80" s="9">
        <v>250472.33333333331</v>
      </c>
      <c r="D80" s="59">
        <f t="shared" ref="D80:D96" si="8">C80/C$97</f>
        <v>2.6337563231154035E-2</v>
      </c>
      <c r="E80" s="9">
        <f t="shared" ref="E80:E96" si="9">D80*E$99</f>
        <v>78.88759161433309</v>
      </c>
    </row>
    <row r="81" spans="2:5">
      <c r="B81" s="13" t="s">
        <v>105</v>
      </c>
      <c r="C81" s="9">
        <v>163087.66666666663</v>
      </c>
      <c r="D81" s="59">
        <f t="shared" si="8"/>
        <v>1.714892689300896E-2</v>
      </c>
      <c r="E81" s="9">
        <f t="shared" si="9"/>
        <v>51.365326757317767</v>
      </c>
    </row>
    <row r="82" spans="2:5">
      <c r="B82" s="13" t="s">
        <v>106</v>
      </c>
      <c r="C82" s="9">
        <v>193997</v>
      </c>
      <c r="D82" s="59">
        <f t="shared" si="8"/>
        <v>2.0399092331505102E-2</v>
      </c>
      <c r="E82" s="9">
        <f t="shared" si="9"/>
        <v>61.100385446719109</v>
      </c>
    </row>
    <row r="83" spans="2:5">
      <c r="B83" s="13" t="s">
        <v>107</v>
      </c>
      <c r="C83" s="9">
        <v>400837.99999999994</v>
      </c>
      <c r="D83" s="59">
        <f t="shared" si="8"/>
        <v>4.2148751640364752E-2</v>
      </c>
      <c r="E83" s="9">
        <f t="shared" si="9"/>
        <v>126.24605690650881</v>
      </c>
    </row>
    <row r="84" spans="2:5">
      <c r="B84" s="13" t="s">
        <v>76</v>
      </c>
      <c r="C84" s="9">
        <v>103689</v>
      </c>
      <c r="D84" s="59">
        <f t="shared" si="8"/>
        <v>1.0903062855412364E-2</v>
      </c>
      <c r="E84" s="9">
        <f t="shared" si="9"/>
        <v>32.657401230868814</v>
      </c>
    </row>
    <row r="85" spans="2:5">
      <c r="B85" s="13" t="s">
        <v>77</v>
      </c>
      <c r="C85" s="9">
        <v>397710.66666666663</v>
      </c>
      <c r="D85" s="59">
        <f t="shared" si="8"/>
        <v>4.1819907578765553E-2</v>
      </c>
      <c r="E85" s="9">
        <f t="shared" si="9"/>
        <v>125.26108666425229</v>
      </c>
    </row>
    <row r="86" spans="2:5">
      <c r="B86" s="13" t="s">
        <v>78</v>
      </c>
      <c r="C86" s="9">
        <v>469388.66666666663</v>
      </c>
      <c r="D86" s="59">
        <f t="shared" si="8"/>
        <v>4.9356962997857717E-2</v>
      </c>
      <c r="E86" s="9">
        <f t="shared" si="9"/>
        <v>147.83645343822269</v>
      </c>
    </row>
    <row r="87" spans="2:5">
      <c r="B87" s="13" t="s">
        <v>79</v>
      </c>
      <c r="C87" s="9">
        <v>1550446.6666666665</v>
      </c>
      <c r="D87" s="59">
        <f t="shared" si="8"/>
        <v>0.16303192682571196</v>
      </c>
      <c r="E87" s="9">
        <f t="shared" si="9"/>
        <v>488.32141191829845</v>
      </c>
    </row>
    <row r="88" spans="2:5">
      <c r="B88" s="13" t="s">
        <v>136</v>
      </c>
      <c r="C88" s="9">
        <v>1016045.3333333331</v>
      </c>
      <c r="D88" s="59">
        <f t="shared" si="8"/>
        <v>0.10683877878349429</v>
      </c>
      <c r="E88" s="9">
        <f t="shared" si="9"/>
        <v>320.00887383829058</v>
      </c>
    </row>
    <row r="89" spans="2:5">
      <c r="B89" s="13" t="s">
        <v>137</v>
      </c>
      <c r="C89" s="9">
        <v>209802.66666666666</v>
      </c>
      <c r="D89" s="59">
        <f t="shared" si="8"/>
        <v>2.2061083257624195E-2</v>
      </c>
      <c r="E89" s="9">
        <f t="shared" si="9"/>
        <v>66.078464105542153</v>
      </c>
    </row>
    <row r="90" spans="2:5">
      <c r="B90" s="13" t="s">
        <v>138</v>
      </c>
      <c r="C90" s="9">
        <v>468182.33333333326</v>
      </c>
      <c r="D90" s="59">
        <f t="shared" si="8"/>
        <v>4.923011513397714E-2</v>
      </c>
      <c r="E90" s="9">
        <f t="shared" si="9"/>
        <v>147.45651234818573</v>
      </c>
    </row>
    <row r="91" spans="2:5">
      <c r="B91" s="13" t="s">
        <v>139</v>
      </c>
      <c r="C91" s="9">
        <v>1436406.6666666665</v>
      </c>
      <c r="D91" s="59">
        <f t="shared" si="8"/>
        <v>0.15104043989815719</v>
      </c>
      <c r="E91" s="9">
        <f t="shared" si="9"/>
        <v>452.40390826440768</v>
      </c>
    </row>
    <row r="92" spans="2:5">
      <c r="B92" s="13" t="s">
        <v>140</v>
      </c>
      <c r="C92" s="9">
        <v>332195.99999999994</v>
      </c>
      <c r="D92" s="59">
        <f t="shared" si="8"/>
        <v>3.4930936437968976E-2</v>
      </c>
      <c r="E92" s="9">
        <f t="shared" si="9"/>
        <v>104.62689445640034</v>
      </c>
    </row>
    <row r="93" spans="2:5">
      <c r="B93" s="13" t="s">
        <v>141</v>
      </c>
      <c r="C93" s="9">
        <v>125395.33333333333</v>
      </c>
      <c r="D93" s="59">
        <f t="shared" si="8"/>
        <v>1.3185518243099255E-2</v>
      </c>
      <c r="E93" s="9">
        <f t="shared" si="9"/>
        <v>39.493926194149864</v>
      </c>
    </row>
    <row r="94" spans="2:5">
      <c r="B94" s="13" t="s">
        <v>142</v>
      </c>
      <c r="C94" s="9">
        <v>415990.66666666663</v>
      </c>
      <c r="D94" s="59">
        <f t="shared" si="8"/>
        <v>4.3742078580481625E-2</v>
      </c>
      <c r="E94" s="9">
        <f t="shared" si="9"/>
        <v>131.01846974732072</v>
      </c>
    </row>
    <row r="95" spans="2:5">
      <c r="B95" s="13" t="s">
        <v>144</v>
      </c>
      <c r="C95" s="9">
        <v>67534.666666666657</v>
      </c>
      <c r="D95" s="59">
        <f t="shared" si="8"/>
        <v>7.1013773455813906E-3</v>
      </c>
      <c r="E95" s="9">
        <f t="shared" si="9"/>
        <v>21.270401935849655</v>
      </c>
    </row>
    <row r="96" spans="2:5">
      <c r="B96" s="13" t="s">
        <v>145</v>
      </c>
      <c r="C96" s="9">
        <v>40203.666666666664</v>
      </c>
      <c r="D96" s="59">
        <f t="shared" si="8"/>
        <v>4.2274793342081951E-3</v>
      </c>
      <c r="E96" s="9">
        <f t="shared" si="9"/>
        <v>12.662358333916226</v>
      </c>
    </row>
    <row r="97" spans="2:5">
      <c r="B97" s="15" t="s">
        <v>146</v>
      </c>
      <c r="C97" s="9">
        <v>9510079.9999999981</v>
      </c>
      <c r="D97" s="13">
        <f>SUM(D79:D96)</f>
        <v>1</v>
      </c>
      <c r="E97" s="9">
        <f>SUM(E79:E96)</f>
        <v>2995.2502029883676</v>
      </c>
    </row>
    <row r="99" spans="2:5">
      <c r="B99" s="13" t="s">
        <v>10</v>
      </c>
      <c r="E99" s="9">
        <f>Q67</f>
        <v>2995.2502029883676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V81"/>
  <sheetViews>
    <sheetView topLeftCell="A49" zoomScale="120" zoomScaleNormal="120" workbookViewId="0">
      <selection activeCell="J63" sqref="J63"/>
    </sheetView>
  </sheetViews>
  <sheetFormatPr baseColWidth="10" defaultRowHeight="12.75"/>
  <cols>
    <col min="1" max="1" width="6.875" style="2" customWidth="1"/>
    <col min="2" max="2" width="15" style="2" customWidth="1"/>
    <col min="3" max="7" width="11" style="2"/>
    <col min="8" max="8" width="11.125" style="2" customWidth="1"/>
    <col min="9" max="9" width="16.5" style="2" customWidth="1"/>
    <col min="10" max="10" width="18.375" style="2" customWidth="1"/>
    <col min="11" max="13" width="11" style="2"/>
    <col min="14" max="14" width="13.375" style="2" customWidth="1"/>
    <col min="15" max="16384" width="11" style="2"/>
  </cols>
  <sheetData>
    <row r="2" spans="2:6">
      <c r="B2" s="85" t="s">
        <v>123</v>
      </c>
    </row>
    <row r="3" spans="2:6">
      <c r="B3" s="86" t="s">
        <v>158</v>
      </c>
      <c r="C3" s="1"/>
    </row>
    <row r="5" spans="2:6">
      <c r="B5" s="85" t="s">
        <v>116</v>
      </c>
    </row>
    <row r="6" spans="2:6">
      <c r="B6" s="1">
        <f>+Resumen!D13</f>
        <v>4814.4607099999994</v>
      </c>
      <c r="D6" s="2" t="s">
        <v>446</v>
      </c>
      <c r="E6" s="1">
        <f>+N71</f>
        <v>1537.7688899999998</v>
      </c>
      <c r="F6" s="1"/>
    </row>
    <row r="8" spans="2:6">
      <c r="B8" s="85" t="s">
        <v>160</v>
      </c>
    </row>
    <row r="10" spans="2:6">
      <c r="B10" s="2" t="s">
        <v>329</v>
      </c>
      <c r="D10" s="34"/>
    </row>
    <row r="11" spans="2:6">
      <c r="D11" s="2" t="s">
        <v>99</v>
      </c>
    </row>
    <row r="13" spans="2:6">
      <c r="B13" s="85" t="s">
        <v>126</v>
      </c>
    </row>
    <row r="14" spans="2:6">
      <c r="B14" s="2" t="s">
        <v>335</v>
      </c>
    </row>
    <row r="15" spans="2:6" ht="10.5" customHeight="1"/>
    <row r="17" spans="1:7">
      <c r="B17" s="2" t="s">
        <v>127</v>
      </c>
    </row>
    <row r="18" spans="1:7">
      <c r="C18" s="2" t="s">
        <v>188</v>
      </c>
    </row>
    <row r="19" spans="1:7" ht="38.25">
      <c r="A19" s="87"/>
      <c r="B19" s="87"/>
      <c r="C19" s="87" t="s">
        <v>187</v>
      </c>
      <c r="D19" s="87" t="s">
        <v>114</v>
      </c>
      <c r="E19" s="87" t="s">
        <v>152</v>
      </c>
      <c r="F19" s="87" t="s">
        <v>101</v>
      </c>
      <c r="G19" s="87" t="s">
        <v>102</v>
      </c>
    </row>
    <row r="20" spans="1:7">
      <c r="B20" s="2" t="s">
        <v>103</v>
      </c>
      <c r="C20" s="1">
        <v>8445142.5</v>
      </c>
      <c r="D20" s="1">
        <f>+N45+P45+S45</f>
        <v>589.81989571430188</v>
      </c>
      <c r="E20" s="4">
        <f t="shared" ref="E20:E38" si="0">D20*1000/C20</f>
        <v>6.9841319517616407E-2</v>
      </c>
      <c r="F20" s="4">
        <f>E20-E$38</f>
        <v>4.1628196482131063E-4</v>
      </c>
      <c r="G20" s="1">
        <f t="shared" ref="G20:G38" si="1">F20*C20/1000</f>
        <v>3.5155605130959553</v>
      </c>
    </row>
    <row r="21" spans="1:7">
      <c r="B21" s="2" t="s">
        <v>104</v>
      </c>
      <c r="C21" s="1">
        <v>1348308.5</v>
      </c>
      <c r="D21" s="1">
        <f t="shared" ref="D21:D37" si="2">+N46+P46+S46</f>
        <v>81.608923461310582</v>
      </c>
      <c r="E21" s="4">
        <f t="shared" si="0"/>
        <v>6.0526892370188705E-2</v>
      </c>
      <c r="F21" s="4">
        <f t="shared" ref="F21:F38" si="3">E21-E$38</f>
        <v>-8.8981451826063915E-3</v>
      </c>
      <c r="G21" s="1">
        <f t="shared" si="1"/>
        <v>-11.99744478394225</v>
      </c>
    </row>
    <row r="22" spans="1:7">
      <c r="B22" s="2" t="s">
        <v>105</v>
      </c>
      <c r="C22" s="1">
        <v>1072762.5</v>
      </c>
      <c r="D22" s="1">
        <f t="shared" si="2"/>
        <v>58.945206554503301</v>
      </c>
      <c r="E22" s="4">
        <f t="shared" si="0"/>
        <v>5.4947116956925043E-2</v>
      </c>
      <c r="F22" s="4">
        <f t="shared" si="3"/>
        <v>-1.4477920595870053E-2</v>
      </c>
      <c r="G22" s="1">
        <f t="shared" si="1"/>
        <v>-15.531370293227049</v>
      </c>
    </row>
    <row r="23" spans="1:7">
      <c r="B23" s="2" t="s">
        <v>106</v>
      </c>
      <c r="C23" s="1">
        <v>1115556.5</v>
      </c>
      <c r="D23" s="1">
        <f t="shared" si="2"/>
        <v>58.262426283804558</v>
      </c>
      <c r="E23" s="4">
        <f t="shared" si="0"/>
        <v>5.2227230340914657E-2</v>
      </c>
      <c r="F23" s="4">
        <f t="shared" si="3"/>
        <v>-1.7197807211880439E-2</v>
      </c>
      <c r="G23" s="1">
        <f t="shared" si="1"/>
        <v>-19.1851256209601</v>
      </c>
    </row>
    <row r="24" spans="1:7">
      <c r="B24" s="2" t="s">
        <v>107</v>
      </c>
      <c r="C24" s="1">
        <v>2118511.5</v>
      </c>
      <c r="D24" s="1">
        <f t="shared" si="2"/>
        <v>136.19260313848349</v>
      </c>
      <c r="E24" s="4">
        <f t="shared" si="0"/>
        <v>6.4286931243225959E-2</v>
      </c>
      <c r="F24" s="4">
        <f t="shared" si="3"/>
        <v>-5.1381063095691376E-3</v>
      </c>
      <c r="G24" s="1">
        <f t="shared" si="1"/>
        <v>-10.885137305044779</v>
      </c>
    </row>
    <row r="25" spans="1:7">
      <c r="B25" s="2" t="s">
        <v>76</v>
      </c>
      <c r="C25" s="1">
        <v>592874.5</v>
      </c>
      <c r="D25" s="1">
        <f t="shared" si="2"/>
        <v>34.373622979845194</v>
      </c>
      <c r="E25" s="4">
        <f t="shared" si="0"/>
        <v>5.7977907600757321E-2</v>
      </c>
      <c r="F25" s="4">
        <f t="shared" si="3"/>
        <v>-1.1447129952037775E-2</v>
      </c>
      <c r="G25" s="1">
        <f t="shared" si="1"/>
        <v>-6.7867114467494201</v>
      </c>
    </row>
    <row r="26" spans="1:7">
      <c r="B26" s="2" t="s">
        <v>77</v>
      </c>
      <c r="C26" s="1">
        <v>2532976.5</v>
      </c>
      <c r="D26" s="1">
        <f t="shared" si="2"/>
        <v>134.64523508091031</v>
      </c>
      <c r="E26" s="4">
        <f t="shared" si="0"/>
        <v>5.3156922332643165E-2</v>
      </c>
      <c r="F26" s="4">
        <f t="shared" si="3"/>
        <v>-1.6268115220151931E-2</v>
      </c>
      <c r="G26" s="1">
        <f t="shared" si="1"/>
        <v>-41.206753551937169</v>
      </c>
    </row>
    <row r="27" spans="1:7">
      <c r="B27" s="2" t="s">
        <v>78</v>
      </c>
      <c r="C27" s="1">
        <v>2111443</v>
      </c>
      <c r="D27" s="1">
        <f t="shared" si="2"/>
        <v>157.26469610213337</v>
      </c>
      <c r="E27" s="4">
        <f t="shared" si="0"/>
        <v>7.4482094047593692E-2</v>
      </c>
      <c r="F27" s="4">
        <f t="shared" si="3"/>
        <v>5.0570564947985952E-3</v>
      </c>
      <c r="G27" s="1">
        <f t="shared" si="1"/>
        <v>10.677686536547029</v>
      </c>
    </row>
    <row r="28" spans="1:7">
      <c r="B28" s="2" t="s">
        <v>79</v>
      </c>
      <c r="C28" s="1">
        <v>7562279</v>
      </c>
      <c r="D28" s="1">
        <f t="shared" si="2"/>
        <v>486.94638272781316</v>
      </c>
      <c r="E28" s="4">
        <f t="shared" si="0"/>
        <v>6.4391486049088259E-2</v>
      </c>
      <c r="F28" s="4">
        <f t="shared" si="3"/>
        <v>-5.0335515037068373E-3</v>
      </c>
      <c r="G28" s="1">
        <f t="shared" si="1"/>
        <v>-38.065120831900643</v>
      </c>
    </row>
    <row r="29" spans="1:7">
      <c r="B29" s="2" t="s">
        <v>136</v>
      </c>
      <c r="C29" s="1">
        <v>5121540.5</v>
      </c>
      <c r="D29" s="1">
        <f t="shared" si="2"/>
        <v>333.77699673601046</v>
      </c>
      <c r="E29" s="4">
        <f t="shared" si="0"/>
        <v>6.5171211032307663E-2</v>
      </c>
      <c r="F29" s="4">
        <f t="shared" si="3"/>
        <v>-4.2538265204874331E-3</v>
      </c>
      <c r="G29" s="1">
        <f t="shared" si="1"/>
        <v>-21.786144804650469</v>
      </c>
    </row>
    <row r="30" spans="1:7">
      <c r="B30" s="2" t="s">
        <v>137</v>
      </c>
      <c r="C30" s="1">
        <v>1106067</v>
      </c>
      <c r="D30" s="1">
        <f t="shared" si="2"/>
        <v>71.294144777535593</v>
      </c>
      <c r="E30" s="4">
        <f t="shared" si="0"/>
        <v>6.4457347319407943E-2</v>
      </c>
      <c r="F30" s="4">
        <f t="shared" si="3"/>
        <v>-4.9676902333871537E-3</v>
      </c>
      <c r="G30" s="1">
        <f t="shared" si="1"/>
        <v>-5.4945982333718284</v>
      </c>
    </row>
    <row r="31" spans="1:7">
      <c r="B31" s="2" t="s">
        <v>138</v>
      </c>
      <c r="C31" s="1">
        <v>2773719</v>
      </c>
      <c r="D31" s="1">
        <f t="shared" si="2"/>
        <v>164.34645343419768</v>
      </c>
      <c r="E31" s="4">
        <f t="shared" si="0"/>
        <v>5.925129886415953E-2</v>
      </c>
      <c r="F31" s="4">
        <f t="shared" si="3"/>
        <v>-1.0173738688635567E-2</v>
      </c>
      <c r="G31" s="1">
        <f t="shared" si="1"/>
        <v>-28.219092301703558</v>
      </c>
    </row>
    <row r="32" spans="1:7">
      <c r="B32" s="2" t="s">
        <v>139</v>
      </c>
      <c r="C32" s="1">
        <v>6497055.5</v>
      </c>
      <c r="D32" s="1">
        <f t="shared" si="2"/>
        <v>656.8328812064708</v>
      </c>
      <c r="E32" s="4">
        <f t="shared" si="0"/>
        <v>0.10109700943857887</v>
      </c>
      <c r="F32" s="4">
        <f t="shared" si="3"/>
        <v>3.1671971885783773E-2</v>
      </c>
      <c r="G32" s="1">
        <f t="shared" si="1"/>
        <v>205.77455913637684</v>
      </c>
    </row>
    <row r="33" spans="1:19">
      <c r="B33" s="2" t="s">
        <v>140</v>
      </c>
      <c r="C33" s="1">
        <v>1473249</v>
      </c>
      <c r="D33" s="1">
        <f t="shared" si="2"/>
        <v>105.35088491083576</v>
      </c>
      <c r="E33" s="4">
        <f t="shared" si="0"/>
        <v>7.1509218679826528E-2</v>
      </c>
      <c r="F33" s="4">
        <f t="shared" si="3"/>
        <v>2.0841811270314314E-3</v>
      </c>
      <c r="G33" s="1">
        <f t="shared" si="1"/>
        <v>3.0705177612179297</v>
      </c>
    </row>
    <row r="34" spans="1:19">
      <c r="B34" s="2" t="s">
        <v>141</v>
      </c>
      <c r="C34" s="1">
        <v>644521.5</v>
      </c>
      <c r="D34" s="1">
        <f t="shared" si="2"/>
        <v>41.192829264131618</v>
      </c>
      <c r="E34" s="4">
        <f t="shared" si="0"/>
        <v>6.3912265555348596E-2</v>
      </c>
      <c r="F34" s="4">
        <f t="shared" si="3"/>
        <v>-5.5127719974465E-3</v>
      </c>
      <c r="G34" s="1">
        <f t="shared" si="1"/>
        <v>-3.5531000769522141</v>
      </c>
    </row>
    <row r="35" spans="1:19">
      <c r="B35" s="2" t="s">
        <v>142</v>
      </c>
      <c r="C35" s="1">
        <v>2192387.5</v>
      </c>
      <c r="D35" s="1">
        <f t="shared" si="2"/>
        <v>130.47416667929673</v>
      </c>
      <c r="E35" s="4">
        <f t="shared" si="0"/>
        <v>5.9512365710576588E-2</v>
      </c>
      <c r="F35" s="4">
        <f t="shared" si="3"/>
        <v>-9.9126718422185081E-3</v>
      </c>
      <c r="G35" s="1">
        <f t="shared" si="1"/>
        <v>-21.73241783848183</v>
      </c>
    </row>
    <row r="36" spans="1:19">
      <c r="B36" s="2" t="s">
        <v>144</v>
      </c>
      <c r="C36" s="1">
        <v>322818</v>
      </c>
      <c r="D36" s="1">
        <f t="shared" si="2"/>
        <v>23.481820998084249</v>
      </c>
      <c r="E36" s="4">
        <f t="shared" si="0"/>
        <v>7.2740122911622795E-2</v>
      </c>
      <c r="F36" s="4">
        <f t="shared" si="3"/>
        <v>3.3150853588276991E-3</v>
      </c>
      <c r="G36" s="1">
        <f t="shared" si="1"/>
        <v>1.0701692253660402</v>
      </c>
    </row>
    <row r="37" spans="1:19">
      <c r="B37" s="2" t="s">
        <v>145</v>
      </c>
      <c r="C37" s="1">
        <v>166339.5</v>
      </c>
      <c r="D37" s="1">
        <f t="shared" si="2"/>
        <v>11.88264995033072</v>
      </c>
      <c r="E37" s="4">
        <f t="shared" si="0"/>
        <v>7.1436128822863598E-2</v>
      </c>
      <c r="F37" s="4">
        <f t="shared" si="3"/>
        <v>2.0110912700685019E-3</v>
      </c>
      <c r="G37" s="1">
        <f t="shared" si="1"/>
        <v>0.33452391631755957</v>
      </c>
    </row>
    <row r="38" spans="1:19">
      <c r="A38" s="85"/>
      <c r="B38" s="85" t="s">
        <v>146</v>
      </c>
      <c r="C38" s="1">
        <v>47197552</v>
      </c>
      <c r="D38" s="1">
        <f>+SUM(D20:D37)</f>
        <v>3276.6918199999996</v>
      </c>
      <c r="E38" s="4">
        <f t="shared" si="0"/>
        <v>6.9425037552795096E-2</v>
      </c>
      <c r="F38" s="6">
        <f t="shared" si="3"/>
        <v>0</v>
      </c>
      <c r="G38" s="1">
        <f t="shared" si="1"/>
        <v>0</v>
      </c>
    </row>
    <row r="41" spans="1:19">
      <c r="J41" s="115"/>
    </row>
    <row r="43" spans="1:19">
      <c r="Q43" s="42" t="s">
        <v>330</v>
      </c>
    </row>
    <row r="44" spans="1:19" s="115" customFormat="1" ht="48.75" customHeight="1">
      <c r="C44" s="115" t="s">
        <v>216</v>
      </c>
      <c r="D44" s="115" t="s">
        <v>217</v>
      </c>
      <c r="E44" s="115" t="s">
        <v>218</v>
      </c>
      <c r="F44" s="115" t="s">
        <v>422</v>
      </c>
      <c r="G44" s="115" t="s">
        <v>421</v>
      </c>
      <c r="H44" s="115" t="s">
        <v>332</v>
      </c>
      <c r="I44" s="115" t="s">
        <v>333</v>
      </c>
      <c r="J44" s="115" t="s">
        <v>336</v>
      </c>
      <c r="K44" s="115" t="s">
        <v>220</v>
      </c>
      <c r="L44" s="115" t="s">
        <v>423</v>
      </c>
      <c r="M44" s="115" t="s">
        <v>334</v>
      </c>
      <c r="N44" s="136" t="s">
        <v>331</v>
      </c>
      <c r="O44" s="115" t="s">
        <v>184</v>
      </c>
      <c r="P44" s="136" t="s">
        <v>185</v>
      </c>
      <c r="Q44" s="115" t="s">
        <v>186</v>
      </c>
      <c r="R44" s="115" t="s">
        <v>172</v>
      </c>
      <c r="S44" s="136" t="s">
        <v>113</v>
      </c>
    </row>
    <row r="45" spans="1:19">
      <c r="B45" s="2" t="s">
        <v>103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f t="shared" ref="N45:N62" si="4">+SUM(D45:M45)</f>
        <v>0</v>
      </c>
      <c r="O45" s="78">
        <f t="shared" ref="O45:O62" si="5">C20/C$38</f>
        <v>0.17893179078440338</v>
      </c>
      <c r="P45" s="1">
        <f t="shared" ref="P45:P62" si="6">O45*E$77</f>
        <v>85.95167502119601</v>
      </c>
      <c r="Q45" s="1">
        <v>924543.33333333326</v>
      </c>
      <c r="R45" s="77">
        <f>Q45/Q$63</f>
        <v>0.19315791317333719</v>
      </c>
      <c r="S45" s="1">
        <f t="shared" ref="S45:S62" si="7">R45*E$78</f>
        <v>503.86822069310591</v>
      </c>
    </row>
    <row r="46" spans="1:19">
      <c r="B46" s="2" t="s">
        <v>104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">
        <f t="shared" si="4"/>
        <v>0</v>
      </c>
      <c r="O46" s="78">
        <f t="shared" si="5"/>
        <v>2.856733967897318E-2</v>
      </c>
      <c r="P46" s="1">
        <f t="shared" si="6"/>
        <v>13.722607288191558</v>
      </c>
      <c r="Q46" s="1">
        <v>124564</v>
      </c>
      <c r="R46" s="77">
        <f t="shared" ref="R46:R62" si="8">Q46/Q$63</f>
        <v>2.6024223450702051E-2</v>
      </c>
      <c r="S46" s="1">
        <f t="shared" si="7"/>
        <v>67.886316173119027</v>
      </c>
    </row>
    <row r="47" spans="1:19">
      <c r="B47" s="2" t="s">
        <v>105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1">
        <f t="shared" si="4"/>
        <v>0</v>
      </c>
      <c r="O47" s="78">
        <f t="shared" si="5"/>
        <v>2.2729197904162488E-2</v>
      </c>
      <c r="P47" s="1">
        <f t="shared" si="6"/>
        <v>10.918197505243493</v>
      </c>
      <c r="Q47" s="1">
        <v>88124.333333333314</v>
      </c>
      <c r="R47" s="77">
        <f t="shared" si="8"/>
        <v>1.8411156851986268E-2</v>
      </c>
      <c r="S47" s="1">
        <f t="shared" si="7"/>
        <v>48.02700904925981</v>
      </c>
    </row>
    <row r="48" spans="1:19">
      <c r="B48" s="2" t="s">
        <v>106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1">
        <f t="shared" si="4"/>
        <v>0</v>
      </c>
      <c r="O48" s="78">
        <f t="shared" si="5"/>
        <v>2.363589747197058E-2</v>
      </c>
      <c r="P48" s="1">
        <f t="shared" si="6"/>
        <v>11.353739709635787</v>
      </c>
      <c r="Q48" s="1">
        <v>86072.333333333328</v>
      </c>
      <c r="R48" s="77">
        <f t="shared" si="8"/>
        <v>1.7982447862865489E-2</v>
      </c>
      <c r="S48" s="1">
        <f t="shared" si="7"/>
        <v>46.908686574168769</v>
      </c>
    </row>
    <row r="49" spans="2:19">
      <c r="B49" s="2" t="s">
        <v>107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1">
        <f t="shared" si="4"/>
        <v>0</v>
      </c>
      <c r="O49" s="78">
        <f t="shared" si="5"/>
        <v>4.4886046208498273E-2</v>
      </c>
      <c r="P49" s="1">
        <f t="shared" si="6"/>
        <v>21.56146115671423</v>
      </c>
      <c r="Q49" s="1">
        <v>210335.66666666663</v>
      </c>
      <c r="R49" s="77">
        <f t="shared" si="8"/>
        <v>4.394385527909922E-2</v>
      </c>
      <c r="S49" s="1">
        <f t="shared" si="7"/>
        <v>114.63114198176925</v>
      </c>
    </row>
    <row r="50" spans="2:19">
      <c r="B50" s="2" t="s">
        <v>76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1">
        <f t="shared" si="4"/>
        <v>0</v>
      </c>
      <c r="O50" s="78">
        <f t="shared" si="5"/>
        <v>1.2561551921167436E-2</v>
      </c>
      <c r="P50" s="1">
        <f t="shared" si="6"/>
        <v>6.0340670808519903</v>
      </c>
      <c r="Q50" s="1">
        <v>52000</v>
      </c>
      <c r="R50" s="77">
        <f t="shared" si="8"/>
        <v>1.0863970484542136E-2</v>
      </c>
      <c r="S50" s="1">
        <f t="shared" si="7"/>
        <v>28.339555898993208</v>
      </c>
    </row>
    <row r="51" spans="2:19">
      <c r="B51" s="2" t="s">
        <v>77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1">
        <f t="shared" si="4"/>
        <v>0</v>
      </c>
      <c r="O51" s="78">
        <f t="shared" si="5"/>
        <v>5.3667539791046791E-2</v>
      </c>
      <c r="P51" s="1">
        <f t="shared" si="6"/>
        <v>25.779739414027237</v>
      </c>
      <c r="Q51" s="1">
        <v>199756.33333333331</v>
      </c>
      <c r="R51" s="77">
        <f t="shared" si="8"/>
        <v>4.1733594412186416E-2</v>
      </c>
      <c r="S51" s="1">
        <f t="shared" si="7"/>
        <v>108.86549566688306</v>
      </c>
    </row>
    <row r="52" spans="2:19">
      <c r="B52" s="2" t="s">
        <v>78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1">
        <f t="shared" si="4"/>
        <v>0</v>
      </c>
      <c r="O52" s="78">
        <f t="shared" si="5"/>
        <v>4.4736282085138655E-2</v>
      </c>
      <c r="P52" s="1">
        <f t="shared" si="6"/>
        <v>21.489520462417204</v>
      </c>
      <c r="Q52" s="1">
        <v>249132.66666666663</v>
      </c>
      <c r="R52" s="77">
        <f t="shared" si="8"/>
        <v>5.2049421873114246E-2</v>
      </c>
      <c r="S52" s="1">
        <f t="shared" si="7"/>
        <v>135.77517563971617</v>
      </c>
    </row>
    <row r="53" spans="2:19">
      <c r="B53" s="2" t="s">
        <v>79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1">
        <f t="shared" si="4"/>
        <v>0</v>
      </c>
      <c r="O53" s="78">
        <f t="shared" si="5"/>
        <v>0.16022608545460154</v>
      </c>
      <c r="P53" s="1">
        <f t="shared" si="6"/>
        <v>76.966202408972393</v>
      </c>
      <c r="Q53" s="1">
        <v>752269</v>
      </c>
      <c r="R53" s="77">
        <f t="shared" si="8"/>
        <v>0.15716592716223132</v>
      </c>
      <c r="S53" s="1">
        <f t="shared" si="7"/>
        <v>409.98018031884078</v>
      </c>
    </row>
    <row r="54" spans="2:19">
      <c r="B54" s="2" t="s">
        <v>136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1">
        <f t="shared" si="4"/>
        <v>0</v>
      </c>
      <c r="O54" s="78">
        <f t="shared" si="5"/>
        <v>0.10851284193722589</v>
      </c>
      <c r="P54" s="1">
        <f t="shared" si="6"/>
        <v>52.125228752965832</v>
      </c>
      <c r="Q54" s="1">
        <v>516800.33333333326</v>
      </c>
      <c r="R54" s="77">
        <f t="shared" si="8"/>
        <v>0.10797122245643981</v>
      </c>
      <c r="S54" s="1">
        <f t="shared" si="7"/>
        <v>281.65176798304464</v>
      </c>
    </row>
    <row r="55" spans="2:19">
      <c r="B55" s="2" t="s">
        <v>137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1">
        <f t="shared" si="4"/>
        <v>0</v>
      </c>
      <c r="O55" s="78">
        <f t="shared" si="5"/>
        <v>2.3434838315343133E-2</v>
      </c>
      <c r="P55" s="1">
        <f t="shared" si="6"/>
        <v>11.257158933158228</v>
      </c>
      <c r="Q55" s="1">
        <v>110161.33333333331</v>
      </c>
      <c r="R55" s="77">
        <f t="shared" si="8"/>
        <v>2.3015182189829633E-2</v>
      </c>
      <c r="S55" s="1">
        <f t="shared" si="7"/>
        <v>60.036985844377369</v>
      </c>
    </row>
    <row r="56" spans="2:19">
      <c r="B56" s="2" t="s">
        <v>138</v>
      </c>
      <c r="C56" s="42">
        <v>0</v>
      </c>
      <c r="D56" s="42">
        <v>0</v>
      </c>
      <c r="E56" s="42">
        <v>0</v>
      </c>
      <c r="F56" s="2">
        <v>0</v>
      </c>
      <c r="G56" s="2">
        <v>0</v>
      </c>
      <c r="H56" s="42">
        <v>0</v>
      </c>
      <c r="I56" s="42">
        <v>0</v>
      </c>
      <c r="J56" s="42">
        <v>0</v>
      </c>
      <c r="K56" s="2">
        <v>0</v>
      </c>
      <c r="L56" s="2">
        <v>0</v>
      </c>
      <c r="M56" s="2">
        <v>0</v>
      </c>
      <c r="N56" s="1">
        <f t="shared" si="4"/>
        <v>0</v>
      </c>
      <c r="O56" s="78">
        <f t="shared" si="5"/>
        <v>5.876828103288069E-2</v>
      </c>
      <c r="P56" s="1">
        <f t="shared" si="6"/>
        <v>28.229931476954569</v>
      </c>
      <c r="Q56" s="1">
        <v>249758.99999999994</v>
      </c>
      <c r="R56" s="77">
        <f t="shared" si="8"/>
        <v>5.2180277004783823E-2</v>
      </c>
      <c r="S56" s="1">
        <f t="shared" si="7"/>
        <v>136.11652195724312</v>
      </c>
    </row>
    <row r="57" spans="2:19">
      <c r="B57" s="2" t="s">
        <v>139</v>
      </c>
      <c r="C57" s="106">
        <v>0</v>
      </c>
      <c r="D57" s="7">
        <v>0</v>
      </c>
      <c r="E57" s="7">
        <v>0</v>
      </c>
      <c r="F57" s="7">
        <v>50</v>
      </c>
      <c r="G57" s="106">
        <v>0</v>
      </c>
      <c r="H57" s="7">
        <v>0</v>
      </c>
      <c r="I57" s="7">
        <v>0</v>
      </c>
      <c r="J57" s="139">
        <v>137.75</v>
      </c>
      <c r="K57" s="1">
        <v>0</v>
      </c>
      <c r="L57" s="106">
        <v>0</v>
      </c>
      <c r="M57" s="7">
        <v>0</v>
      </c>
      <c r="N57" s="1">
        <f t="shared" si="4"/>
        <v>187.75</v>
      </c>
      <c r="O57" s="78">
        <f t="shared" si="5"/>
        <v>0.13765662041116031</v>
      </c>
      <c r="P57" s="1">
        <f t="shared" si="6"/>
        <v>66.124734180704962</v>
      </c>
      <c r="Q57" s="1">
        <v>739384.33333333326</v>
      </c>
      <c r="R57" s="77">
        <f t="shared" si="8"/>
        <v>0.1544740302705038</v>
      </c>
      <c r="S57" s="1">
        <f t="shared" si="7"/>
        <v>402.95814702576587</v>
      </c>
    </row>
    <row r="58" spans="2:19">
      <c r="B58" s="2" t="s">
        <v>140</v>
      </c>
      <c r="C58" s="42">
        <v>0</v>
      </c>
      <c r="D58" s="7">
        <v>0</v>
      </c>
      <c r="E58" s="7">
        <v>0</v>
      </c>
      <c r="F58" s="1">
        <v>0</v>
      </c>
      <c r="G58" s="1">
        <v>0</v>
      </c>
      <c r="H58" s="7">
        <v>0</v>
      </c>
      <c r="I58" s="7">
        <v>0</v>
      </c>
      <c r="J58" s="7">
        <v>0</v>
      </c>
      <c r="K58" s="1">
        <v>0</v>
      </c>
      <c r="L58" s="1">
        <v>0</v>
      </c>
      <c r="M58" s="1">
        <v>0</v>
      </c>
      <c r="N58" s="1">
        <f t="shared" si="4"/>
        <v>0</v>
      </c>
      <c r="O58" s="78">
        <f t="shared" si="5"/>
        <v>3.1214521465011576E-2</v>
      </c>
      <c r="P58" s="1">
        <f t="shared" si="6"/>
        <v>14.994207530932961</v>
      </c>
      <c r="Q58" s="1">
        <v>165794.66666666663</v>
      </c>
      <c r="R58" s="77">
        <f t="shared" si="8"/>
        <v>3.463823779156093E-2</v>
      </c>
      <c r="S58" s="1">
        <f t="shared" si="7"/>
        <v>90.356677379902791</v>
      </c>
    </row>
    <row r="59" spans="2:19">
      <c r="B59" s="2" t="s">
        <v>141</v>
      </c>
      <c r="C59" s="42">
        <v>0</v>
      </c>
      <c r="D59" s="7">
        <v>0</v>
      </c>
      <c r="E59" s="7">
        <v>0</v>
      </c>
      <c r="F59" s="1">
        <v>0</v>
      </c>
      <c r="G59" s="1">
        <v>0</v>
      </c>
      <c r="H59" s="7">
        <v>0</v>
      </c>
      <c r="I59" s="7">
        <v>0</v>
      </c>
      <c r="J59" s="7">
        <v>0</v>
      </c>
      <c r="K59" s="1">
        <v>0</v>
      </c>
      <c r="L59" s="1">
        <v>0</v>
      </c>
      <c r="M59" s="1">
        <v>0</v>
      </c>
      <c r="N59" s="1">
        <f t="shared" si="4"/>
        <v>0</v>
      </c>
      <c r="O59" s="78">
        <f t="shared" si="5"/>
        <v>1.3655824776674859E-2</v>
      </c>
      <c r="P59" s="1">
        <f t="shared" si="6"/>
        <v>6.5597119897235352</v>
      </c>
      <c r="Q59" s="1">
        <v>63548</v>
      </c>
      <c r="R59" s="77">
        <f t="shared" si="8"/>
        <v>1.3276607622147763E-2</v>
      </c>
      <c r="S59" s="1">
        <f t="shared" si="7"/>
        <v>34.633117274408086</v>
      </c>
    </row>
    <row r="60" spans="2:19">
      <c r="B60" s="2" t="s">
        <v>142</v>
      </c>
      <c r="C60" s="42">
        <v>0</v>
      </c>
      <c r="D60" s="7">
        <v>0</v>
      </c>
      <c r="E60" s="7">
        <v>0</v>
      </c>
      <c r="F60" s="1">
        <v>0</v>
      </c>
      <c r="G60" s="1">
        <v>0</v>
      </c>
      <c r="H60" s="7">
        <v>0</v>
      </c>
      <c r="I60" s="7">
        <v>0</v>
      </c>
      <c r="J60" s="7">
        <v>0</v>
      </c>
      <c r="K60" s="1">
        <v>0</v>
      </c>
      <c r="L60" s="1">
        <v>0</v>
      </c>
      <c r="M60" s="1">
        <v>0</v>
      </c>
      <c r="N60" s="1">
        <f t="shared" si="4"/>
        <v>0</v>
      </c>
      <c r="O60" s="78">
        <f t="shared" si="5"/>
        <v>4.6451296880821273E-2</v>
      </c>
      <c r="P60" s="1">
        <f t="shared" si="6"/>
        <v>22.313344969671306</v>
      </c>
      <c r="Q60" s="1">
        <v>198463.33333333331</v>
      </c>
      <c r="R60" s="77">
        <f t="shared" si="8"/>
        <v>4.1463457607638088E-2</v>
      </c>
      <c r="S60" s="1">
        <f t="shared" si="7"/>
        <v>108.16082170962541</v>
      </c>
    </row>
    <row r="61" spans="2:19">
      <c r="B61" s="2" t="s">
        <v>144</v>
      </c>
      <c r="C61" s="42">
        <v>0</v>
      </c>
      <c r="D61" s="7">
        <v>0</v>
      </c>
      <c r="E61" s="7">
        <v>0</v>
      </c>
      <c r="F61" s="1">
        <v>0</v>
      </c>
      <c r="G61" s="1">
        <v>0</v>
      </c>
      <c r="H61" s="7">
        <v>0</v>
      </c>
      <c r="I61" s="7">
        <v>0</v>
      </c>
      <c r="J61" s="7">
        <v>0</v>
      </c>
      <c r="K61" s="1">
        <v>0</v>
      </c>
      <c r="L61" s="1">
        <v>0</v>
      </c>
      <c r="M61" s="1">
        <v>0</v>
      </c>
      <c r="N61" s="1">
        <f t="shared" si="4"/>
        <v>0</v>
      </c>
      <c r="O61" s="78">
        <f t="shared" si="5"/>
        <v>6.8397191447556434E-3</v>
      </c>
      <c r="P61" s="1">
        <f t="shared" si="6"/>
        <v>3.2855274883748211</v>
      </c>
      <c r="Q61" s="1">
        <v>37058</v>
      </c>
      <c r="R61" s="77">
        <f t="shared" si="8"/>
        <v>7.7422503503108168E-3</v>
      </c>
      <c r="S61" s="1">
        <f t="shared" si="7"/>
        <v>20.196293509709427</v>
      </c>
    </row>
    <row r="62" spans="2:19">
      <c r="B62" s="2" t="s">
        <v>145</v>
      </c>
      <c r="C62" s="133">
        <v>0</v>
      </c>
      <c r="D62" s="133">
        <v>0</v>
      </c>
      <c r="E62" s="7">
        <v>0</v>
      </c>
      <c r="F62" s="1">
        <v>0</v>
      </c>
      <c r="G62" s="1">
        <v>0</v>
      </c>
      <c r="H62" s="7">
        <v>0</v>
      </c>
      <c r="I62" s="7">
        <v>0</v>
      </c>
      <c r="J62" s="7">
        <v>0</v>
      </c>
      <c r="K62" s="1">
        <v>0</v>
      </c>
      <c r="L62" s="1">
        <v>0</v>
      </c>
      <c r="M62" s="1">
        <v>0</v>
      </c>
      <c r="N62" s="1">
        <f t="shared" si="4"/>
        <v>0</v>
      </c>
      <c r="O62" s="78">
        <f t="shared" si="5"/>
        <v>3.5243247361642824E-3</v>
      </c>
      <c r="P62" s="1">
        <f t="shared" si="6"/>
        <v>1.6929446302638747</v>
      </c>
      <c r="Q62" s="1">
        <v>18697</v>
      </c>
      <c r="R62" s="77">
        <f t="shared" si="8"/>
        <v>3.9062241567208522E-3</v>
      </c>
      <c r="S62" s="1">
        <f t="shared" si="7"/>
        <v>10.189705320066846</v>
      </c>
    </row>
    <row r="63" spans="2:19">
      <c r="B63" s="15" t="s">
        <v>214</v>
      </c>
      <c r="C63" s="104">
        <f>SUM(C45:C62)</f>
        <v>0</v>
      </c>
      <c r="D63" s="104">
        <f>SUM(D45:D62)</f>
        <v>0</v>
      </c>
      <c r="E63" s="104">
        <f>SUM(E45:E62)</f>
        <v>0</v>
      </c>
      <c r="F63" s="104">
        <f>SUM(F45:F62)</f>
        <v>50</v>
      </c>
      <c r="G63" s="104">
        <f t="shared" ref="G63:M63" si="9">SUM(G45:G62)</f>
        <v>0</v>
      </c>
      <c r="H63" s="104">
        <f>SUM(H45:H62)</f>
        <v>0</v>
      </c>
      <c r="I63" s="104">
        <f>SUM(I45:I62)</f>
        <v>0</v>
      </c>
      <c r="J63" s="128">
        <f>SUM(J45:J62)</f>
        <v>137.75</v>
      </c>
      <c r="K63" s="104">
        <f t="shared" si="9"/>
        <v>0</v>
      </c>
      <c r="L63" s="104">
        <f t="shared" si="9"/>
        <v>0</v>
      </c>
      <c r="M63" s="104">
        <f t="shared" si="9"/>
        <v>0</v>
      </c>
      <c r="N63" s="5">
        <f>+SUM(N45:N62)</f>
        <v>187.75</v>
      </c>
      <c r="O63" s="2">
        <f>SUM(O45:O62)</f>
        <v>0.99999999999999989</v>
      </c>
      <c r="P63" s="90">
        <f>SUM(P45:P62)</f>
        <v>480.36</v>
      </c>
      <c r="Q63" s="1">
        <f>+SUM(Q45:Q62)</f>
        <v>4786463.666666667</v>
      </c>
      <c r="R63" s="2">
        <f>SUM(R45:R62)</f>
        <v>0.99999999999999989</v>
      </c>
      <c r="S63" s="90">
        <f>SUM(S45:S62)</f>
        <v>2608.5818199999999</v>
      </c>
    </row>
    <row r="64" spans="2:19">
      <c r="B64" s="13" t="s">
        <v>61</v>
      </c>
      <c r="C64" s="42">
        <v>0</v>
      </c>
      <c r="D64" s="7">
        <v>0</v>
      </c>
      <c r="E64" s="7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f>SUM(C64:M64)</f>
        <v>0</v>
      </c>
    </row>
    <row r="65" spans="2:22">
      <c r="B65" s="13" t="s">
        <v>62</v>
      </c>
      <c r="C65" s="106">
        <v>4.4518199999999997</v>
      </c>
      <c r="D65" s="7">
        <v>0</v>
      </c>
      <c r="E65" s="7">
        <v>0</v>
      </c>
      <c r="F65" s="7">
        <v>0</v>
      </c>
      <c r="G65" s="106">
        <v>100</v>
      </c>
      <c r="H65" s="7">
        <v>0</v>
      </c>
      <c r="I65" s="7">
        <v>0</v>
      </c>
      <c r="J65" s="139">
        <v>0</v>
      </c>
      <c r="K65" s="1">
        <v>0</v>
      </c>
      <c r="L65" s="106">
        <v>100</v>
      </c>
      <c r="M65" s="2">
        <v>0</v>
      </c>
      <c r="N65" s="1">
        <f>SUM(C65:M65)</f>
        <v>204.45182</v>
      </c>
      <c r="O65" s="1"/>
      <c r="P65" s="90"/>
      <c r="Q65" s="1"/>
      <c r="R65" s="1"/>
      <c r="S65" s="7"/>
      <c r="T65" s="1"/>
      <c r="U65" s="129"/>
    </row>
    <row r="66" spans="2:22">
      <c r="B66" s="13" t="s">
        <v>63</v>
      </c>
      <c r="C66" s="7">
        <v>0</v>
      </c>
      <c r="D66" s="137">
        <v>60.8</v>
      </c>
      <c r="E66" s="7">
        <v>0</v>
      </c>
      <c r="F66" s="1">
        <v>0</v>
      </c>
      <c r="G66" s="1">
        <v>0</v>
      </c>
      <c r="H66" s="1">
        <v>0</v>
      </c>
      <c r="I66" s="49">
        <v>419.56</v>
      </c>
      <c r="J66" s="49">
        <v>0</v>
      </c>
      <c r="K66" s="1">
        <v>0</v>
      </c>
      <c r="L66" s="1">
        <v>0</v>
      </c>
      <c r="M66" s="1">
        <v>0</v>
      </c>
      <c r="N66" s="1">
        <f>SUM(C66:M66)</f>
        <v>480.36</v>
      </c>
      <c r="O66" s="7"/>
      <c r="P66" s="130"/>
      <c r="Q66" s="131"/>
      <c r="R66" s="7"/>
      <c r="S66" s="7"/>
      <c r="T66" s="7"/>
      <c r="U66" s="90"/>
    </row>
    <row r="67" spans="2:22">
      <c r="B67" s="13" t="s">
        <v>64</v>
      </c>
      <c r="C67" s="7">
        <v>0</v>
      </c>
      <c r="D67" s="7">
        <v>0</v>
      </c>
      <c r="E67" s="7">
        <v>0</v>
      </c>
      <c r="F67" s="1">
        <v>0</v>
      </c>
      <c r="G67" s="1">
        <v>0</v>
      </c>
      <c r="H67" s="135">
        <v>2092.9</v>
      </c>
      <c r="I67" s="1">
        <v>0</v>
      </c>
      <c r="J67" s="1">
        <v>0</v>
      </c>
      <c r="K67" s="1">
        <v>0</v>
      </c>
      <c r="L67" s="1">
        <v>0</v>
      </c>
      <c r="M67" s="7">
        <v>311.23</v>
      </c>
      <c r="N67" s="1">
        <f>SUM(C67:M67)</f>
        <v>2404.13</v>
      </c>
      <c r="O67" s="1"/>
      <c r="P67" s="1"/>
      <c r="Q67" s="1"/>
      <c r="R67" s="1"/>
      <c r="S67" s="1"/>
      <c r="T67" s="1"/>
      <c r="U67" s="129"/>
    </row>
    <row r="68" spans="2:22">
      <c r="B68" s="15" t="s">
        <v>215</v>
      </c>
      <c r="C68" s="135">
        <f>SUM(C64:C67)</f>
        <v>4.4518199999999997</v>
      </c>
      <c r="D68" s="134">
        <f>SUM(D64:D67)</f>
        <v>60.8</v>
      </c>
      <c r="E68" s="93">
        <f>SUM(E64:E67)</f>
        <v>0</v>
      </c>
      <c r="F68" s="93">
        <f>SUM(F64:F67)</f>
        <v>0</v>
      </c>
      <c r="G68" s="93">
        <f t="shared" ref="G68:L68" si="10">SUM(G64:G67)</f>
        <v>100</v>
      </c>
      <c r="H68" s="135">
        <f>SUM(H64:H67)</f>
        <v>2092.9</v>
      </c>
      <c r="I68" s="135">
        <f>SUM(I64:I67)</f>
        <v>419.56</v>
      </c>
      <c r="J68" s="135">
        <f>SUM(J64:J67)</f>
        <v>0</v>
      </c>
      <c r="K68" s="93">
        <f t="shared" si="10"/>
        <v>0</v>
      </c>
      <c r="L68" s="93">
        <f t="shared" si="10"/>
        <v>100</v>
      </c>
      <c r="M68" s="135">
        <f>SUM(M64:M67)</f>
        <v>311.23</v>
      </c>
      <c r="N68" s="1">
        <f>SUM(C68:M68)</f>
        <v>3088.94182</v>
      </c>
      <c r="O68" s="1"/>
      <c r="P68" s="1"/>
      <c r="Q68" s="1"/>
      <c r="R68" s="1"/>
      <c r="S68" s="1"/>
      <c r="T68" s="1"/>
      <c r="U68" s="129"/>
    </row>
    <row r="69" spans="2:22" ht="13.5">
      <c r="B69" s="24" t="s">
        <v>48</v>
      </c>
      <c r="C69" s="104">
        <f>+C68+C63</f>
        <v>4.4518199999999997</v>
      </c>
      <c r="D69" s="134">
        <f>+D68+D63</f>
        <v>60.8</v>
      </c>
      <c r="E69" s="104">
        <f>+E68+E63</f>
        <v>0</v>
      </c>
      <c r="F69" s="104">
        <f>+F68+F63</f>
        <v>50</v>
      </c>
      <c r="G69" s="104">
        <f t="shared" ref="G69:M69" si="11">+G68+G63</f>
        <v>100</v>
      </c>
      <c r="H69" s="104">
        <f>+H68+H63</f>
        <v>2092.9</v>
      </c>
      <c r="I69" s="104">
        <f>+I68+I63</f>
        <v>419.56</v>
      </c>
      <c r="J69" s="104">
        <f>+J68+J63</f>
        <v>137.75</v>
      </c>
      <c r="K69" s="104">
        <f t="shared" si="11"/>
        <v>0</v>
      </c>
      <c r="L69" s="104">
        <f t="shared" si="11"/>
        <v>100</v>
      </c>
      <c r="M69" s="104">
        <f t="shared" si="11"/>
        <v>311.23</v>
      </c>
      <c r="N69" s="5">
        <f>+N68+N63</f>
        <v>3276.69182</v>
      </c>
      <c r="O69" s="90"/>
      <c r="P69" s="90"/>
      <c r="Q69" s="90"/>
      <c r="R69" s="90"/>
      <c r="S69" s="90"/>
      <c r="T69" s="90"/>
      <c r="U69" s="90"/>
      <c r="V69" s="129"/>
    </row>
    <row r="70" spans="2:22" ht="13.5">
      <c r="B70" s="89"/>
      <c r="C70" s="101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129"/>
    </row>
    <row r="71" spans="2:22" ht="13.5">
      <c r="B71" s="132" t="s">
        <v>44</v>
      </c>
      <c r="C71" s="133">
        <v>599.02072999999996</v>
      </c>
      <c r="D71" s="133">
        <v>938.74815999999998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/>
      <c r="M71" s="1"/>
      <c r="N71" s="99">
        <f>SUM(C71:M71)</f>
        <v>1537.7688899999998</v>
      </c>
      <c r="O71" s="1"/>
      <c r="P71" s="100"/>
    </row>
    <row r="72" spans="2:22" ht="13.5">
      <c r="B72" s="100"/>
      <c r="C72" s="1"/>
      <c r="D72" s="1"/>
      <c r="E72" s="1"/>
      <c r="F72" s="1"/>
      <c r="G72" s="1"/>
      <c r="H72" s="1"/>
      <c r="I72" s="1"/>
      <c r="J72" s="1"/>
      <c r="K72" s="1"/>
      <c r="L72" s="1"/>
      <c r="M72" s="100"/>
    </row>
    <row r="73" spans="2:22" ht="13.5">
      <c r="B73" s="27" t="s">
        <v>43</v>
      </c>
      <c r="C73" s="1"/>
      <c r="D73" s="1"/>
      <c r="E73" s="1"/>
      <c r="F73" s="1"/>
      <c r="G73" s="1"/>
      <c r="H73" s="1"/>
      <c r="I73" s="1"/>
      <c r="J73" s="1"/>
      <c r="K73" s="1"/>
      <c r="L73" s="100"/>
    </row>
    <row r="74" spans="2:22" ht="13.5">
      <c r="B74" s="28" t="s">
        <v>45</v>
      </c>
      <c r="C74" s="1"/>
      <c r="D74" s="1"/>
      <c r="E74" s="1"/>
      <c r="F74" s="1"/>
      <c r="G74" s="1"/>
      <c r="H74" s="1"/>
      <c r="I74" s="1"/>
      <c r="J74" s="1"/>
      <c r="K74" s="1"/>
      <c r="L74" s="100"/>
    </row>
    <row r="75" spans="2:22" ht="13.5">
      <c r="B75" s="138" t="s">
        <v>337</v>
      </c>
      <c r="C75" s="1"/>
      <c r="D75" s="1"/>
      <c r="E75" s="1"/>
      <c r="F75" s="1"/>
      <c r="G75" s="1"/>
      <c r="H75" s="1"/>
      <c r="I75" s="1"/>
      <c r="J75" s="1"/>
      <c r="K75" s="1"/>
      <c r="L75" s="100"/>
    </row>
    <row r="76" spans="2:22" ht="13.5">
      <c r="L76" s="100"/>
    </row>
    <row r="77" spans="2:22">
      <c r="B77" s="2" t="s">
        <v>11</v>
      </c>
      <c r="E77" s="1">
        <f>+N66</f>
        <v>480.36</v>
      </c>
      <c r="F77" s="1"/>
    </row>
    <row r="78" spans="2:22">
      <c r="B78" s="2" t="s">
        <v>360</v>
      </c>
      <c r="E78" s="1">
        <f>+N68-N66</f>
        <v>2608.5818199999999</v>
      </c>
    </row>
    <row r="79" spans="2:22">
      <c r="D79" s="90"/>
      <c r="E79" s="1"/>
    </row>
    <row r="80" spans="2:22">
      <c r="D80" s="1"/>
    </row>
    <row r="81" spans="2:2">
      <c r="B81" s="34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M101"/>
  <sheetViews>
    <sheetView zoomScale="125" zoomScaleNormal="125" workbookViewId="0">
      <selection activeCell="D18" sqref="D18:G36"/>
    </sheetView>
  </sheetViews>
  <sheetFormatPr baseColWidth="10" defaultRowHeight="12.75"/>
  <cols>
    <col min="1" max="1" width="4.375" style="2" customWidth="1"/>
    <col min="2" max="2" width="25.25" style="2" customWidth="1"/>
    <col min="3" max="3" width="11" style="2"/>
    <col min="4" max="4" width="13.375" style="2" customWidth="1"/>
    <col min="5" max="5" width="14" style="2" customWidth="1"/>
    <col min="6" max="6" width="25.75" style="2" customWidth="1"/>
    <col min="7" max="7" width="11.875" style="2" customWidth="1"/>
    <col min="8" max="9" width="11" style="2"/>
    <col min="10" max="10" width="14.625" style="2" customWidth="1"/>
    <col min="11" max="16384" width="11" style="2"/>
  </cols>
  <sheetData>
    <row r="1" spans="2:11">
      <c r="K1" s="87"/>
    </row>
    <row r="2" spans="2:11">
      <c r="B2" s="85" t="s">
        <v>123</v>
      </c>
      <c r="K2" s="87"/>
    </row>
    <row r="3" spans="2:11">
      <c r="B3" s="86" t="s">
        <v>424</v>
      </c>
      <c r="C3" s="44"/>
      <c r="K3" s="87"/>
    </row>
    <row r="4" spans="2:11">
      <c r="K4" s="87"/>
    </row>
    <row r="5" spans="2:11">
      <c r="B5" s="85" t="s">
        <v>159</v>
      </c>
      <c r="K5" s="87"/>
    </row>
    <row r="6" spans="2:11">
      <c r="B6" s="189">
        <f>+Resumen!D14</f>
        <v>2216.5571500000001</v>
      </c>
      <c r="K6" s="87"/>
    </row>
    <row r="7" spans="2:11">
      <c r="K7" s="87"/>
    </row>
    <row r="8" spans="2:11">
      <c r="B8" s="85" t="s">
        <v>160</v>
      </c>
      <c r="K8" s="87"/>
    </row>
    <row r="9" spans="2:11">
      <c r="B9" s="2" t="s">
        <v>154</v>
      </c>
      <c r="K9" s="87"/>
    </row>
    <row r="10" spans="2:11">
      <c r="B10" s="2" t="s">
        <v>328</v>
      </c>
      <c r="K10" s="87"/>
    </row>
    <row r="11" spans="2:11">
      <c r="K11" s="87"/>
    </row>
    <row r="12" spans="2:11">
      <c r="B12" s="85" t="s">
        <v>126</v>
      </c>
      <c r="K12" s="87"/>
    </row>
    <row r="13" spans="2:11">
      <c r="B13" s="2" t="s">
        <v>243</v>
      </c>
      <c r="K13" s="87"/>
    </row>
    <row r="14" spans="2:11">
      <c r="B14" s="2" t="s">
        <v>254</v>
      </c>
      <c r="K14" s="87"/>
    </row>
    <row r="15" spans="2:11">
      <c r="B15" s="2" t="s">
        <v>255</v>
      </c>
      <c r="K15" s="87"/>
    </row>
    <row r="16" spans="2:11">
      <c r="K16" s="87"/>
    </row>
    <row r="17" spans="1:11">
      <c r="B17" s="2" t="s">
        <v>127</v>
      </c>
      <c r="K17" s="87"/>
    </row>
    <row r="18" spans="1:11">
      <c r="C18" s="2" t="s">
        <v>188</v>
      </c>
    </row>
    <row r="19" spans="1:11" ht="38.25">
      <c r="A19" s="87"/>
      <c r="B19" s="87"/>
      <c r="C19" s="87" t="s">
        <v>187</v>
      </c>
      <c r="D19" s="87" t="s">
        <v>133</v>
      </c>
      <c r="E19" s="87" t="s">
        <v>152</v>
      </c>
      <c r="F19" s="87" t="s">
        <v>101</v>
      </c>
      <c r="G19" s="87" t="s">
        <v>102</v>
      </c>
    </row>
    <row r="20" spans="1:11">
      <c r="B20" s="2" t="s">
        <v>103</v>
      </c>
      <c r="C20" s="1">
        <v>8445142.5</v>
      </c>
      <c r="D20" s="1">
        <f t="shared" ref="D20:D37" si="0">J46+E79</f>
        <v>449.91824785205779</v>
      </c>
      <c r="E20" s="4">
        <f>D20*1000/C20</f>
        <v>5.3275388526843423E-2</v>
      </c>
      <c r="F20" s="4">
        <f>+E20-E$38</f>
        <v>6.3119962305650049E-3</v>
      </c>
      <c r="G20" s="1">
        <f t="shared" ref="G20:G38" si="1">+F20*C20/1000</f>
        <v>53.305707626584322</v>
      </c>
    </row>
    <row r="21" spans="1:11">
      <c r="B21" s="2" t="s">
        <v>104</v>
      </c>
      <c r="C21" s="1">
        <v>1348308.5</v>
      </c>
      <c r="D21" s="1">
        <f t="shared" si="0"/>
        <v>69.540829288646719</v>
      </c>
      <c r="E21" s="4">
        <f t="shared" ref="E21:E37" si="2">D21*1000/C21</f>
        <v>5.1576348653625433E-2</v>
      </c>
      <c r="F21" s="4">
        <f t="shared" ref="F21:F38" si="3">+E21-E$38</f>
        <v>4.6129563573470145E-3</v>
      </c>
      <c r="G21" s="1">
        <f t="shared" si="1"/>
        <v>6.2196882667400164</v>
      </c>
    </row>
    <row r="22" spans="1:11">
      <c r="B22" s="2" t="s">
        <v>105</v>
      </c>
      <c r="C22" s="1">
        <v>1072762.5</v>
      </c>
      <c r="D22" s="1">
        <f t="shared" si="0"/>
        <v>38.327363717873766</v>
      </c>
      <c r="E22" s="4">
        <f t="shared" si="2"/>
        <v>3.5727725118909134E-2</v>
      </c>
      <c r="F22" s="4">
        <f t="shared" si="3"/>
        <v>-1.1235667177369284E-2</v>
      </c>
      <c r="G22" s="1">
        <f t="shared" si="1"/>
        <v>-12.053202410362616</v>
      </c>
    </row>
    <row r="23" spans="1:11">
      <c r="B23" s="2" t="s">
        <v>106</v>
      </c>
      <c r="C23" s="1">
        <v>1115556.5</v>
      </c>
      <c r="D23" s="1">
        <f t="shared" si="0"/>
        <v>60.845645734892486</v>
      </c>
      <c r="E23" s="4">
        <f t="shared" si="2"/>
        <v>5.4542863346583065E-2</v>
      </c>
      <c r="F23" s="4">
        <f t="shared" si="3"/>
        <v>7.5794710503046467E-3</v>
      </c>
      <c r="G23" s="1">
        <f t="shared" si="1"/>
        <v>8.4553281967291749</v>
      </c>
    </row>
    <row r="24" spans="1:11">
      <c r="B24" s="2" t="s">
        <v>107</v>
      </c>
      <c r="C24" s="1">
        <v>2118511.5</v>
      </c>
      <c r="D24" s="1">
        <f t="shared" si="0"/>
        <v>84.912988366591179</v>
      </c>
      <c r="E24" s="4">
        <f t="shared" si="2"/>
        <v>4.0081438484799906E-2</v>
      </c>
      <c r="F24" s="4">
        <f t="shared" si="3"/>
        <v>-6.8819538114785125E-3</v>
      </c>
      <c r="G24" s="1">
        <f t="shared" si="1"/>
        <v>-14.579498292086059</v>
      </c>
    </row>
    <row r="25" spans="1:11">
      <c r="B25" s="2" t="s">
        <v>76</v>
      </c>
      <c r="C25" s="1">
        <v>592874.5</v>
      </c>
      <c r="D25" s="1">
        <f t="shared" si="0"/>
        <v>21.173477478476116</v>
      </c>
      <c r="E25" s="4">
        <f t="shared" si="2"/>
        <v>3.5713253780481562E-2</v>
      </c>
      <c r="F25" s="4">
        <f t="shared" si="3"/>
        <v>-1.1250138515796856E-2</v>
      </c>
      <c r="G25" s="1">
        <f t="shared" si="1"/>
        <v>-6.6699202474838026</v>
      </c>
    </row>
    <row r="26" spans="1:11">
      <c r="B26" s="2" t="s">
        <v>77</v>
      </c>
      <c r="C26" s="1">
        <v>2532976.5</v>
      </c>
      <c r="D26" s="1">
        <f t="shared" si="0"/>
        <v>109.56065899173549</v>
      </c>
      <c r="E26" s="4">
        <f t="shared" si="2"/>
        <v>4.3253721063632247E-2</v>
      </c>
      <c r="F26" s="4">
        <f t="shared" si="3"/>
        <v>-3.7096712326461709E-3</v>
      </c>
      <c r="G26" s="1">
        <f t="shared" si="1"/>
        <v>-9.3965100550187834</v>
      </c>
    </row>
    <row r="27" spans="1:11">
      <c r="B27" s="2" t="s">
        <v>78</v>
      </c>
      <c r="C27" s="1">
        <v>2111443</v>
      </c>
      <c r="D27" s="1">
        <f t="shared" si="0"/>
        <v>162.51481927782444</v>
      </c>
      <c r="E27" s="4">
        <f t="shared" si="2"/>
        <v>7.6968603593762397E-2</v>
      </c>
      <c r="F27" s="4">
        <f t="shared" si="3"/>
        <v>3.0005211297483979E-2</v>
      </c>
      <c r="G27" s="1">
        <f t="shared" si="1"/>
        <v>63.354293357593463</v>
      </c>
    </row>
    <row r="28" spans="1:11">
      <c r="B28" s="2" t="s">
        <v>79</v>
      </c>
      <c r="C28" s="1">
        <v>7562279</v>
      </c>
      <c r="D28" s="1">
        <f t="shared" si="0"/>
        <v>321.25586946879162</v>
      </c>
      <c r="E28" s="4">
        <f t="shared" si="2"/>
        <v>4.2481356409726702E-2</v>
      </c>
      <c r="F28" s="4">
        <f t="shared" si="3"/>
        <v>-4.4820358865517163E-3</v>
      </c>
      <c r="G28" s="1">
        <f t="shared" si="1"/>
        <v>-33.894405862116429</v>
      </c>
    </row>
    <row r="29" spans="1:11">
      <c r="B29" s="2" t="s">
        <v>136</v>
      </c>
      <c r="C29" s="1">
        <v>5121540.5</v>
      </c>
      <c r="D29" s="1">
        <f t="shared" si="0"/>
        <v>226.82785333280287</v>
      </c>
      <c r="E29" s="4">
        <f t="shared" si="2"/>
        <v>4.4288989481348996E-2</v>
      </c>
      <c r="F29" s="4">
        <f t="shared" si="3"/>
        <v>-2.6744028149294219E-3</v>
      </c>
      <c r="G29" s="1">
        <f t="shared" si="1"/>
        <v>-13.697062329975038</v>
      </c>
    </row>
    <row r="30" spans="1:11">
      <c r="B30" s="2" t="s">
        <v>137</v>
      </c>
      <c r="C30" s="1">
        <v>1106067</v>
      </c>
      <c r="D30" s="1">
        <f t="shared" si="0"/>
        <v>49.682419706376066</v>
      </c>
      <c r="E30" s="4">
        <f t="shared" si="2"/>
        <v>4.4918092399805855E-2</v>
      </c>
      <c r="F30" s="4">
        <f t="shared" si="3"/>
        <v>-2.0452998964725633E-3</v>
      </c>
      <c r="G30" s="1">
        <f t="shared" si="1"/>
        <v>-2.2622387205917183</v>
      </c>
    </row>
    <row r="31" spans="1:11">
      <c r="B31" s="2" t="s">
        <v>138</v>
      </c>
      <c r="C31" s="1">
        <v>2773719</v>
      </c>
      <c r="D31" s="1">
        <f t="shared" si="0"/>
        <v>92.362351345620013</v>
      </c>
      <c r="E31" s="4">
        <f t="shared" si="2"/>
        <v>3.3299101800009306E-2</v>
      </c>
      <c r="F31" s="4">
        <f t="shared" si="3"/>
        <v>-1.3664290496269112E-2</v>
      </c>
      <c r="G31" s="1">
        <f t="shared" si="1"/>
        <v>-37.900902171021066</v>
      </c>
    </row>
    <row r="32" spans="1:11">
      <c r="B32" s="2" t="s">
        <v>139</v>
      </c>
      <c r="C32" s="1">
        <v>6497055.5</v>
      </c>
      <c r="D32" s="1">
        <f t="shared" si="0"/>
        <v>310.127229908441</v>
      </c>
      <c r="E32" s="4">
        <f t="shared" si="2"/>
        <v>4.7733504802050873E-2</v>
      </c>
      <c r="F32" s="4">
        <f t="shared" si="3"/>
        <v>7.7011250577245505E-4</v>
      </c>
      <c r="G32" s="1">
        <f t="shared" si="1"/>
        <v>5.0034636912477106</v>
      </c>
    </row>
    <row r="33" spans="1:11">
      <c r="B33" s="2" t="s">
        <v>140</v>
      </c>
      <c r="C33" s="1">
        <v>1473249</v>
      </c>
      <c r="D33" s="1">
        <f t="shared" si="0"/>
        <v>66.233427738064094</v>
      </c>
      <c r="E33" s="4">
        <f t="shared" si="2"/>
        <v>4.4957388559614904E-2</v>
      </c>
      <c r="F33" s="4">
        <f t="shared" si="3"/>
        <v>-2.0060037366635142E-3</v>
      </c>
      <c r="G33" s="1">
        <f t="shared" si="1"/>
        <v>-2.9553429990357856</v>
      </c>
    </row>
    <row r="34" spans="1:11">
      <c r="B34" s="2" t="s">
        <v>141</v>
      </c>
      <c r="C34" s="1">
        <v>644521.5</v>
      </c>
      <c r="D34" s="1">
        <f t="shared" si="0"/>
        <v>24.512736445356914</v>
      </c>
      <c r="E34" s="4">
        <f t="shared" si="2"/>
        <v>3.8032457327423386E-2</v>
      </c>
      <c r="F34" s="4">
        <f t="shared" si="3"/>
        <v>-8.9309349688550324E-3</v>
      </c>
      <c r="G34" s="1">
        <f t="shared" si="1"/>
        <v>-5.7561796025288983</v>
      </c>
    </row>
    <row r="35" spans="1:11">
      <c r="B35" s="2" t="s">
        <v>142</v>
      </c>
      <c r="C35" s="1">
        <v>2192387.5</v>
      </c>
      <c r="D35" s="1">
        <f t="shared" si="0"/>
        <v>83.958556176086347</v>
      </c>
      <c r="E35" s="4">
        <f t="shared" si="2"/>
        <v>3.8295491183053337E-2</v>
      </c>
      <c r="F35" s="4">
        <f t="shared" si="3"/>
        <v>-8.6679011132250808E-3</v>
      </c>
      <c r="G35" s="1">
        <f t="shared" si="1"/>
        <v>-19.00339805187075</v>
      </c>
    </row>
    <row r="36" spans="1:11">
      <c r="B36" s="2" t="s">
        <v>144</v>
      </c>
      <c r="C36" s="1">
        <v>322818</v>
      </c>
      <c r="D36" s="1">
        <f t="shared" si="0"/>
        <v>12.266686489565151</v>
      </c>
      <c r="E36" s="4">
        <f t="shared" si="2"/>
        <v>3.799876862369865E-2</v>
      </c>
      <c r="F36" s="4">
        <f t="shared" si="3"/>
        <v>-8.9646236725797676E-3</v>
      </c>
      <c r="G36" s="1">
        <f t="shared" si="1"/>
        <v>-2.893941884734855</v>
      </c>
    </row>
    <row r="37" spans="1:11">
      <c r="B37" s="2" t="s">
        <v>145</v>
      </c>
      <c r="C37" s="1">
        <v>166339.5</v>
      </c>
      <c r="D37" s="1">
        <f t="shared" si="0"/>
        <v>32.535988680797828</v>
      </c>
      <c r="E37" s="4">
        <f t="shared" si="2"/>
        <v>0.19559989467803995</v>
      </c>
      <c r="F37" s="4">
        <f t="shared" si="3"/>
        <v>0.14863650238176154</v>
      </c>
      <c r="G37" s="1">
        <f t="shared" si="1"/>
        <v>24.724121487931026</v>
      </c>
    </row>
    <row r="38" spans="1:11">
      <c r="A38" s="85"/>
      <c r="B38" s="85" t="s">
        <v>146</v>
      </c>
      <c r="C38" s="1">
        <v>47197552</v>
      </c>
      <c r="D38" s="5">
        <f>SUM(D20:D37)</f>
        <v>2216.5571500000001</v>
      </c>
      <c r="E38" s="4">
        <f>D38*1000/C38</f>
        <v>4.6963392296278418E-2</v>
      </c>
      <c r="F38" s="4">
        <f t="shared" si="3"/>
        <v>0</v>
      </c>
      <c r="G38" s="1">
        <f t="shared" si="1"/>
        <v>0</v>
      </c>
    </row>
    <row r="39" spans="1:11">
      <c r="B39" s="2" t="s">
        <v>165</v>
      </c>
      <c r="C39" s="1">
        <f>C38-C34-C35</f>
        <v>44360643</v>
      </c>
      <c r="D39" s="1"/>
      <c r="E39" s="1"/>
      <c r="H39" s="4"/>
      <c r="I39" s="1"/>
    </row>
    <row r="42" spans="1:11">
      <c r="B42" s="40" t="s">
        <v>0</v>
      </c>
    </row>
    <row r="43" spans="1:11">
      <c r="B43" s="40"/>
    </row>
    <row r="44" spans="1:11">
      <c r="D44" s="190"/>
    </row>
    <row r="45" spans="1:11" s="191" customFormat="1" ht="76.5" customHeight="1">
      <c r="C45" s="192" t="s">
        <v>351</v>
      </c>
      <c r="D45" s="192" t="s">
        <v>352</v>
      </c>
      <c r="E45" s="192" t="s">
        <v>353</v>
      </c>
      <c r="F45" s="192" t="s">
        <v>403</v>
      </c>
      <c r="G45" s="192" t="s">
        <v>239</v>
      </c>
      <c r="H45" s="192" t="s">
        <v>220</v>
      </c>
      <c r="I45" s="192" t="s">
        <v>221</v>
      </c>
      <c r="J45" s="193" t="s">
        <v>170</v>
      </c>
    </row>
    <row r="46" spans="1:11">
      <c r="B46" s="13" t="s">
        <v>103</v>
      </c>
      <c r="C46" s="1">
        <v>0</v>
      </c>
      <c r="D46" s="1">
        <v>0</v>
      </c>
      <c r="E46" s="1">
        <v>0</v>
      </c>
      <c r="F46" s="1">
        <v>0</v>
      </c>
      <c r="G46" s="1">
        <v>72.910200000000003</v>
      </c>
      <c r="H46" s="1">
        <v>0</v>
      </c>
      <c r="I46" s="1">
        <v>0</v>
      </c>
      <c r="J46" s="1">
        <f>SUM(C46:I46)</f>
        <v>72.910200000000003</v>
      </c>
      <c r="K46" s="129"/>
    </row>
    <row r="47" spans="1:11">
      <c r="B47" s="13" t="s">
        <v>104</v>
      </c>
      <c r="C47" s="1">
        <v>0</v>
      </c>
      <c r="D47" s="1">
        <v>0</v>
      </c>
      <c r="E47" s="1">
        <v>0</v>
      </c>
      <c r="F47" s="1">
        <v>0</v>
      </c>
      <c r="G47" s="1">
        <v>19.657679999999999</v>
      </c>
      <c r="H47" s="1">
        <v>0</v>
      </c>
      <c r="I47" s="1">
        <v>0</v>
      </c>
      <c r="J47" s="1">
        <f t="shared" ref="J47:J63" si="4">SUM(C47:I47)</f>
        <v>19.657679999999999</v>
      </c>
      <c r="K47" s="129"/>
    </row>
    <row r="48" spans="1:11">
      <c r="B48" s="13" t="s">
        <v>105</v>
      </c>
      <c r="C48" s="1">
        <v>0</v>
      </c>
      <c r="D48" s="1">
        <v>0</v>
      </c>
      <c r="E48" s="1">
        <v>0</v>
      </c>
      <c r="F48" s="1">
        <v>0</v>
      </c>
      <c r="G48" s="1">
        <v>6.5</v>
      </c>
      <c r="H48" s="1">
        <v>0</v>
      </c>
      <c r="I48" s="1">
        <v>0</v>
      </c>
      <c r="J48" s="1">
        <f t="shared" si="4"/>
        <v>6.5</v>
      </c>
      <c r="K48" s="129"/>
    </row>
    <row r="49" spans="2:13">
      <c r="B49" s="13" t="s">
        <v>106</v>
      </c>
      <c r="C49" s="1">
        <v>0</v>
      </c>
      <c r="D49" s="1">
        <v>0</v>
      </c>
      <c r="E49" s="1">
        <v>0</v>
      </c>
      <c r="F49" s="1">
        <v>0</v>
      </c>
      <c r="G49" s="1">
        <v>19.39</v>
      </c>
      <c r="H49" s="1">
        <v>0</v>
      </c>
      <c r="I49" s="1">
        <v>0</v>
      </c>
      <c r="J49" s="1">
        <f t="shared" si="4"/>
        <v>19.39</v>
      </c>
      <c r="K49" s="129"/>
    </row>
    <row r="50" spans="2:13">
      <c r="B50" s="13" t="s">
        <v>107</v>
      </c>
      <c r="C50" s="1">
        <v>0</v>
      </c>
      <c r="D50" s="1">
        <v>0</v>
      </c>
      <c r="E50" s="1">
        <v>0</v>
      </c>
      <c r="F50" s="1">
        <v>0</v>
      </c>
      <c r="G50" s="1">
        <v>2.2349999999999999</v>
      </c>
      <c r="H50" s="1">
        <v>0</v>
      </c>
      <c r="I50" s="1">
        <v>0</v>
      </c>
      <c r="J50" s="1">
        <f t="shared" si="4"/>
        <v>2.2349999999999999</v>
      </c>
      <c r="K50" s="129"/>
    </row>
    <row r="51" spans="2:13">
      <c r="B51" s="13" t="s">
        <v>76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f t="shared" si="4"/>
        <v>0</v>
      </c>
      <c r="K51" s="129"/>
    </row>
    <row r="52" spans="2:13">
      <c r="B52" s="13" t="s">
        <v>77</v>
      </c>
      <c r="C52" s="1">
        <v>0</v>
      </c>
      <c r="D52" s="1">
        <v>0</v>
      </c>
      <c r="E52" s="1">
        <v>0</v>
      </c>
      <c r="F52" s="1">
        <v>0</v>
      </c>
      <c r="G52" s="1">
        <v>24.2</v>
      </c>
      <c r="H52" s="1">
        <v>0</v>
      </c>
      <c r="I52" s="1">
        <v>0</v>
      </c>
      <c r="J52" s="1">
        <f t="shared" si="4"/>
        <v>24.2</v>
      </c>
      <c r="K52" s="129"/>
    </row>
    <row r="53" spans="2:13">
      <c r="B53" s="13" t="s">
        <v>78</v>
      </c>
      <c r="C53" s="1">
        <v>0</v>
      </c>
      <c r="D53" s="1">
        <v>0</v>
      </c>
      <c r="E53" s="1">
        <v>0</v>
      </c>
      <c r="F53" s="1">
        <v>0</v>
      </c>
      <c r="G53" s="1">
        <v>74</v>
      </c>
      <c r="H53" s="1">
        <v>0</v>
      </c>
      <c r="I53" s="1">
        <v>0</v>
      </c>
      <c r="J53" s="1">
        <f t="shared" si="4"/>
        <v>74</v>
      </c>
      <c r="K53" s="129"/>
    </row>
    <row r="54" spans="2:13">
      <c r="B54" s="13" t="s">
        <v>79</v>
      </c>
      <c r="C54" s="1">
        <v>0</v>
      </c>
      <c r="D54" s="1">
        <v>0</v>
      </c>
      <c r="E54" s="1">
        <v>0</v>
      </c>
      <c r="F54" s="1">
        <v>0</v>
      </c>
      <c r="G54" s="1">
        <v>14.2</v>
      </c>
      <c r="H54" s="1">
        <v>0</v>
      </c>
      <c r="I54" s="1">
        <v>0</v>
      </c>
      <c r="J54" s="1">
        <f t="shared" si="4"/>
        <v>14.2</v>
      </c>
      <c r="K54" s="129"/>
    </row>
    <row r="55" spans="2:13">
      <c r="B55" s="13" t="s">
        <v>136</v>
      </c>
      <c r="C55" s="1">
        <v>0</v>
      </c>
      <c r="D55" s="1">
        <v>0</v>
      </c>
      <c r="E55" s="1">
        <v>0</v>
      </c>
      <c r="F55" s="1">
        <v>0</v>
      </c>
      <c r="G55" s="1">
        <v>27.577000000000002</v>
      </c>
      <c r="H55" s="1">
        <v>0</v>
      </c>
      <c r="I55" s="1">
        <v>0</v>
      </c>
      <c r="J55" s="1">
        <f t="shared" si="4"/>
        <v>27.577000000000002</v>
      </c>
      <c r="K55" s="129"/>
    </row>
    <row r="56" spans="2:13">
      <c r="B56" s="13" t="s">
        <v>137</v>
      </c>
      <c r="C56" s="7">
        <v>0</v>
      </c>
      <c r="D56" s="7">
        <v>0</v>
      </c>
      <c r="E56" s="7">
        <v>0</v>
      </c>
      <c r="F56" s="7">
        <v>0</v>
      </c>
      <c r="G56" s="7">
        <v>6.6524899999999993</v>
      </c>
      <c r="H56" s="7">
        <v>0</v>
      </c>
      <c r="I56" s="7">
        <v>0</v>
      </c>
      <c r="J56" s="1">
        <f t="shared" si="4"/>
        <v>6.6524899999999993</v>
      </c>
      <c r="K56" s="129"/>
    </row>
    <row r="57" spans="2:13">
      <c r="B57" s="13" t="s">
        <v>138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1">
        <f t="shared" si="4"/>
        <v>0</v>
      </c>
      <c r="K57" s="129"/>
    </row>
    <row r="58" spans="2:13">
      <c r="B58" s="13" t="s">
        <v>139</v>
      </c>
      <c r="C58" s="106">
        <v>0</v>
      </c>
      <c r="D58" s="106">
        <v>0</v>
      </c>
      <c r="E58" s="7">
        <v>0</v>
      </c>
      <c r="F58" s="106">
        <v>0</v>
      </c>
      <c r="G58" s="194">
        <v>45.70588785769565</v>
      </c>
      <c r="H58" s="7">
        <v>0</v>
      </c>
      <c r="I58" s="7">
        <v>0</v>
      </c>
      <c r="J58" s="1">
        <f t="shared" si="4"/>
        <v>45.70588785769565</v>
      </c>
      <c r="K58" s="129"/>
    </row>
    <row r="59" spans="2:13">
      <c r="B59" s="13" t="s">
        <v>140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f t="shared" si="4"/>
        <v>0</v>
      </c>
      <c r="K59" s="129"/>
    </row>
    <row r="60" spans="2:13">
      <c r="B60" s="13" t="s">
        <v>141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f t="shared" si="4"/>
        <v>0</v>
      </c>
      <c r="K60" s="129"/>
      <c r="L60" s="129"/>
      <c r="M60" s="1"/>
    </row>
    <row r="61" spans="2:13">
      <c r="B61" s="13" t="s">
        <v>142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f t="shared" si="4"/>
        <v>0</v>
      </c>
      <c r="K61" s="129"/>
      <c r="L61" s="129"/>
      <c r="M61" s="1"/>
    </row>
    <row r="62" spans="2:13">
      <c r="B62" s="13" t="s">
        <v>144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f t="shared" si="4"/>
        <v>0</v>
      </c>
      <c r="K62" s="129"/>
    </row>
    <row r="63" spans="2:13">
      <c r="B63" s="13" t="s">
        <v>145</v>
      </c>
      <c r="C63" s="1">
        <v>0</v>
      </c>
      <c r="D63" s="1">
        <v>0</v>
      </c>
      <c r="E63" s="1">
        <v>0</v>
      </c>
      <c r="F63" s="1">
        <v>4.7113500000000004</v>
      </c>
      <c r="G63" s="1">
        <v>19</v>
      </c>
      <c r="H63" s="1">
        <v>0</v>
      </c>
      <c r="I63" s="1">
        <v>0</v>
      </c>
      <c r="J63" s="1">
        <f t="shared" si="4"/>
        <v>23.711349999999999</v>
      </c>
      <c r="K63" s="129"/>
    </row>
    <row r="64" spans="2:13" s="40" customFormat="1">
      <c r="B64" s="15" t="s">
        <v>214</v>
      </c>
      <c r="C64" s="63">
        <f>SUM(C46:C63)</f>
        <v>0</v>
      </c>
      <c r="D64" s="63">
        <f t="shared" ref="D64:I64" si="5">SUM(D46:D63)</f>
        <v>0</v>
      </c>
      <c r="E64" s="63">
        <f t="shared" si="5"/>
        <v>0</v>
      </c>
      <c r="F64" s="63">
        <f t="shared" si="5"/>
        <v>4.7113500000000004</v>
      </c>
      <c r="G64" s="63">
        <f t="shared" si="5"/>
        <v>332.02825785769562</v>
      </c>
      <c r="H64" s="63">
        <f t="shared" si="5"/>
        <v>0</v>
      </c>
      <c r="I64" s="63">
        <f t="shared" si="5"/>
        <v>0</v>
      </c>
      <c r="J64" s="63">
        <f>SUM(J46:J63)</f>
        <v>336.7396078576956</v>
      </c>
      <c r="K64" s="129"/>
      <c r="M64" s="90"/>
    </row>
    <row r="65" spans="2:13">
      <c r="B65" s="2" t="s">
        <v>61</v>
      </c>
      <c r="C65" s="2">
        <v>0</v>
      </c>
      <c r="D65" s="2">
        <v>0</v>
      </c>
      <c r="E65" s="2">
        <v>0</v>
      </c>
      <c r="F65" s="2">
        <v>0</v>
      </c>
      <c r="G65" s="195">
        <v>64.930000000000007</v>
      </c>
      <c r="H65" s="1">
        <v>0</v>
      </c>
      <c r="I65" s="1">
        <v>0</v>
      </c>
      <c r="J65" s="1">
        <f>SUM(C65:I65)</f>
        <v>64.930000000000007</v>
      </c>
      <c r="K65" s="129"/>
    </row>
    <row r="66" spans="2:13">
      <c r="B66" s="2" t="s">
        <v>62</v>
      </c>
      <c r="C66" s="106">
        <v>25.582450000000001</v>
      </c>
      <c r="D66" s="106">
        <v>115.09326999999998</v>
      </c>
      <c r="E66" s="7">
        <v>0</v>
      </c>
      <c r="F66" s="106">
        <v>214.59864999999999</v>
      </c>
      <c r="G66" s="194">
        <v>1446.0031721423045</v>
      </c>
      <c r="H66" s="1">
        <v>0</v>
      </c>
      <c r="I66" s="1">
        <v>0</v>
      </c>
      <c r="J66" s="1">
        <f>SUM(C66:I66)</f>
        <v>1801.2775421423044</v>
      </c>
      <c r="K66" s="129"/>
      <c r="L66" s="78">
        <f>+G66/J70</f>
        <v>0.65236448883905584</v>
      </c>
    </row>
    <row r="67" spans="2:13">
      <c r="B67" s="2" t="s">
        <v>63</v>
      </c>
      <c r="C67" s="7">
        <v>0</v>
      </c>
      <c r="D67" s="7">
        <v>0</v>
      </c>
      <c r="E67" s="7">
        <v>0</v>
      </c>
      <c r="F67" s="7">
        <v>0</v>
      </c>
      <c r="G67" s="7">
        <v>13.61</v>
      </c>
      <c r="H67" s="1">
        <v>0</v>
      </c>
      <c r="I67" s="1">
        <v>0</v>
      </c>
      <c r="J67" s="1">
        <f>SUM(C67:I67)</f>
        <v>13.61</v>
      </c>
      <c r="K67" s="90"/>
      <c r="M67" s="77"/>
    </row>
    <row r="68" spans="2:13">
      <c r="B68" s="2" t="s">
        <v>64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f>SUM(C68:I68)</f>
        <v>0</v>
      </c>
      <c r="K68" s="129"/>
    </row>
    <row r="69" spans="2:13">
      <c r="B69" s="85" t="s">
        <v>215</v>
      </c>
      <c r="C69" s="63">
        <f>SUM(C65:C68)</f>
        <v>25.582450000000001</v>
      </c>
      <c r="D69" s="63">
        <f t="shared" ref="D69:I69" si="6">SUM(D65:D68)</f>
        <v>115.09326999999998</v>
      </c>
      <c r="E69" s="63">
        <f t="shared" si="6"/>
        <v>0</v>
      </c>
      <c r="F69" s="63">
        <f t="shared" si="6"/>
        <v>214.59864999999999</v>
      </c>
      <c r="G69" s="63">
        <f t="shared" si="6"/>
        <v>1524.5431721423045</v>
      </c>
      <c r="H69" s="63">
        <f t="shared" si="6"/>
        <v>0</v>
      </c>
      <c r="I69" s="63">
        <f t="shared" si="6"/>
        <v>0</v>
      </c>
      <c r="J69" s="1">
        <f>SUM(J65:J68)</f>
        <v>1879.8175421423043</v>
      </c>
      <c r="K69" s="129"/>
    </row>
    <row r="70" spans="2:13" ht="13.5">
      <c r="B70" s="89" t="s">
        <v>48</v>
      </c>
      <c r="C70" s="196">
        <f>+C69+C64</f>
        <v>25.582450000000001</v>
      </c>
      <c r="D70" s="196">
        <f t="shared" ref="D70:I70" si="7">+D69+D64</f>
        <v>115.09326999999998</v>
      </c>
      <c r="E70" s="196">
        <f t="shared" si="7"/>
        <v>0</v>
      </c>
      <c r="F70" s="196">
        <f t="shared" si="7"/>
        <v>219.31</v>
      </c>
      <c r="G70" s="196">
        <f t="shared" si="7"/>
        <v>1856.57143</v>
      </c>
      <c r="H70" s="196">
        <f t="shared" si="7"/>
        <v>0</v>
      </c>
      <c r="I70" s="196">
        <f t="shared" si="7"/>
        <v>0</v>
      </c>
      <c r="J70" s="90">
        <f>+J69+J64</f>
        <v>2216.5571500000001</v>
      </c>
      <c r="K70" s="129">
        <f>+J70-B6</f>
        <v>0</v>
      </c>
    </row>
    <row r="71" spans="2:13">
      <c r="B71" s="85"/>
      <c r="C71" s="90"/>
      <c r="D71" s="90"/>
      <c r="E71" s="90"/>
      <c r="F71" s="90"/>
      <c r="G71" s="90"/>
      <c r="H71" s="90"/>
      <c r="I71" s="90"/>
      <c r="J71" s="90"/>
      <c r="K71" s="129"/>
    </row>
    <row r="72" spans="2:13">
      <c r="B72" s="91" t="s">
        <v>65</v>
      </c>
      <c r="C72" s="90"/>
      <c r="D72" s="90"/>
      <c r="E72" s="90"/>
      <c r="F72" s="90"/>
      <c r="G72" s="90"/>
      <c r="H72" s="90"/>
      <c r="I72" s="90"/>
      <c r="J72" s="90"/>
      <c r="K72" s="129"/>
    </row>
    <row r="73" spans="2:13">
      <c r="B73" s="197" t="s">
        <v>66</v>
      </c>
      <c r="C73" s="90"/>
      <c r="D73" s="90"/>
      <c r="E73" s="90"/>
      <c r="F73" s="90"/>
      <c r="G73" s="90"/>
      <c r="H73" s="90"/>
      <c r="I73" s="90"/>
      <c r="J73" s="90"/>
      <c r="K73" s="129"/>
    </row>
    <row r="75" spans="2:13">
      <c r="B75" s="40" t="s">
        <v>402</v>
      </c>
    </row>
    <row r="76" spans="2:13">
      <c r="B76" s="40"/>
    </row>
    <row r="77" spans="2:13">
      <c r="C77" s="1" t="s">
        <v>295</v>
      </c>
    </row>
    <row r="78" spans="2:13" s="65" customFormat="1" ht="38.25">
      <c r="C78" s="65" t="s">
        <v>135</v>
      </c>
      <c r="D78" s="65" t="s">
        <v>172</v>
      </c>
      <c r="E78" s="198" t="s">
        <v>173</v>
      </c>
    </row>
    <row r="79" spans="2:13">
      <c r="B79" s="2" t="s">
        <v>103</v>
      </c>
      <c r="C79" s="1">
        <v>1595489.3333333333</v>
      </c>
      <c r="D79" s="77">
        <f>C79/C$97</f>
        <v>0.20055566000432498</v>
      </c>
      <c r="E79" s="1">
        <f>D79*E$99</f>
        <v>377.00804785205781</v>
      </c>
    </row>
    <row r="80" spans="2:13">
      <c r="B80" s="2" t="s">
        <v>104</v>
      </c>
      <c r="C80" s="1">
        <v>211104.33333333331</v>
      </c>
      <c r="D80" s="77">
        <f t="shared" ref="D80:D96" si="8">C80/C$97</f>
        <v>2.6536165436459421E-2</v>
      </c>
      <c r="E80" s="1">
        <f t="shared" ref="E80:E96" si="9">D80*E$99</f>
        <v>49.88314928864672</v>
      </c>
    </row>
    <row r="81" spans="2:5">
      <c r="B81" s="2" t="s">
        <v>105</v>
      </c>
      <c r="C81" s="1">
        <v>134692.66666666666</v>
      </c>
      <c r="D81" s="77">
        <f t="shared" si="8"/>
        <v>1.6931091983322072E-2</v>
      </c>
      <c r="E81" s="1">
        <f t="shared" si="9"/>
        <v>31.827363717873769</v>
      </c>
    </row>
    <row r="82" spans="2:5">
      <c r="B82" s="2" t="s">
        <v>106</v>
      </c>
      <c r="C82" s="1">
        <v>175439.33333333331</v>
      </c>
      <c r="D82" s="77">
        <f t="shared" si="8"/>
        <v>2.2053015681324162E-2</v>
      </c>
      <c r="E82" s="1">
        <f t="shared" si="9"/>
        <v>41.455645734892485</v>
      </c>
    </row>
    <row r="83" spans="2:5">
      <c r="B83" s="2" t="s">
        <v>107</v>
      </c>
      <c r="C83" s="1">
        <v>349891.33333333331</v>
      </c>
      <c r="D83" s="77">
        <f t="shared" si="8"/>
        <v>4.3981921922256625E-2</v>
      </c>
      <c r="E83" s="1">
        <f t="shared" si="9"/>
        <v>82.67798836659118</v>
      </c>
    </row>
    <row r="84" spans="2:5">
      <c r="B84" s="2" t="s">
        <v>76</v>
      </c>
      <c r="C84" s="1">
        <v>89605.666666666657</v>
      </c>
      <c r="D84" s="77">
        <f t="shared" si="8"/>
        <v>1.1263581174131452E-2</v>
      </c>
      <c r="E84" s="1">
        <f t="shared" si="9"/>
        <v>21.173477478476116</v>
      </c>
    </row>
    <row r="85" spans="2:5">
      <c r="B85" s="2" t="s">
        <v>77</v>
      </c>
      <c r="C85" s="1">
        <v>361244.33333333331</v>
      </c>
      <c r="D85" s="77">
        <f t="shared" si="8"/>
        <v>4.5409012884545998E-2</v>
      </c>
      <c r="E85" s="1">
        <f t="shared" si="9"/>
        <v>85.360658991735491</v>
      </c>
    </row>
    <row r="86" spans="2:5">
      <c r="B86" s="2" t="s">
        <v>78</v>
      </c>
      <c r="C86" s="1">
        <v>374592.66666666663</v>
      </c>
      <c r="D86" s="77">
        <f t="shared" si="8"/>
        <v>4.708692056195514E-2</v>
      </c>
      <c r="E86" s="1">
        <f t="shared" si="9"/>
        <v>88.514819277824444</v>
      </c>
    </row>
    <row r="87" spans="2:5">
      <c r="B87" s="2" t="s">
        <v>79</v>
      </c>
      <c r="C87" s="1">
        <v>1299453.3333333333</v>
      </c>
      <c r="D87" s="77">
        <f t="shared" si="8"/>
        <v>0.16334344295928863</v>
      </c>
      <c r="E87" s="1">
        <f t="shared" si="9"/>
        <v>307.05586946879163</v>
      </c>
    </row>
    <row r="88" spans="2:5">
      <c r="B88" s="2" t="s">
        <v>136</v>
      </c>
      <c r="C88" s="1">
        <v>843224.99999999988</v>
      </c>
      <c r="D88" s="77">
        <f t="shared" si="8"/>
        <v>0.10599478346485149</v>
      </c>
      <c r="E88" s="1">
        <f t="shared" si="9"/>
        <v>199.25085333280288</v>
      </c>
    </row>
    <row r="89" spans="2:5">
      <c r="B89" s="2" t="s">
        <v>137</v>
      </c>
      <c r="C89" s="1">
        <v>182101.66666666666</v>
      </c>
      <c r="D89" s="77">
        <f t="shared" si="8"/>
        <v>2.2890482050368404E-2</v>
      </c>
      <c r="E89" s="1">
        <f t="shared" si="9"/>
        <v>43.029929706376066</v>
      </c>
    </row>
    <row r="90" spans="2:5">
      <c r="B90" s="2" t="s">
        <v>138</v>
      </c>
      <c r="C90" s="1">
        <v>390875.33333333331</v>
      </c>
      <c r="D90" s="77">
        <f t="shared" si="8"/>
        <v>4.9133678814572992E-2</v>
      </c>
      <c r="E90" s="1">
        <f t="shared" si="9"/>
        <v>92.362351345620013</v>
      </c>
    </row>
    <row r="91" spans="2:5">
      <c r="B91" s="2" t="s">
        <v>139</v>
      </c>
      <c r="C91" s="1">
        <v>1119025</v>
      </c>
      <c r="D91" s="77">
        <f t="shared" si="8"/>
        <v>0.14066330168905741</v>
      </c>
      <c r="E91" s="1">
        <f t="shared" si="9"/>
        <v>264.42134205074535</v>
      </c>
    </row>
    <row r="92" spans="2:5">
      <c r="B92" s="2" t="s">
        <v>140</v>
      </c>
      <c r="C92" s="1">
        <v>280298.33333333331</v>
      </c>
      <c r="D92" s="77">
        <f t="shared" si="8"/>
        <v>3.523396619790143E-2</v>
      </c>
      <c r="E92" s="1">
        <f t="shared" si="9"/>
        <v>66.233427738064094</v>
      </c>
    </row>
    <row r="93" spans="2:5">
      <c r="B93" s="2" t="s">
        <v>141</v>
      </c>
      <c r="C93" s="1">
        <v>103737.33333333333</v>
      </c>
      <c r="D93" s="77">
        <f t="shared" si="8"/>
        <v>1.3039955152999244E-2</v>
      </c>
      <c r="E93" s="1">
        <f t="shared" si="9"/>
        <v>24.512736445356914</v>
      </c>
    </row>
    <row r="94" spans="2:5">
      <c r="B94" s="2" t="s">
        <v>142</v>
      </c>
      <c r="C94" s="1">
        <v>355310.66666666663</v>
      </c>
      <c r="D94" s="77">
        <f t="shared" si="8"/>
        <v>4.4663141126135203E-2</v>
      </c>
      <c r="E94" s="1">
        <f t="shared" si="9"/>
        <v>83.958556176086347</v>
      </c>
    </row>
    <row r="95" spans="2:5">
      <c r="B95" s="2" t="s">
        <v>144</v>
      </c>
      <c r="C95" s="1">
        <v>51912.333333333328</v>
      </c>
      <c r="D95" s="77">
        <f t="shared" si="8"/>
        <v>6.5254665490490187E-3</v>
      </c>
      <c r="E95" s="1">
        <f t="shared" si="9"/>
        <v>12.266686489565151</v>
      </c>
    </row>
    <row r="96" spans="2:5">
      <c r="B96" s="2" t="s">
        <v>145</v>
      </c>
      <c r="C96" s="1">
        <v>37345.666666666664</v>
      </c>
      <c r="D96" s="77">
        <f t="shared" si="8"/>
        <v>4.69441234745632E-3</v>
      </c>
      <c r="E96" s="1">
        <f t="shared" si="9"/>
        <v>8.8246386807978254</v>
      </c>
    </row>
    <row r="97" spans="2:5">
      <c r="B97" s="85" t="s">
        <v>146</v>
      </c>
      <c r="C97" s="1">
        <v>7955344.333333333</v>
      </c>
      <c r="D97" s="1">
        <f>SUM(D79:D96)</f>
        <v>1</v>
      </c>
      <c r="E97" s="90">
        <f>SUM(E79:E96)</f>
        <v>1879.8175421423045</v>
      </c>
    </row>
    <row r="99" spans="2:5">
      <c r="B99" s="2" t="s">
        <v>10</v>
      </c>
      <c r="E99" s="1">
        <f>J69</f>
        <v>1879.8175421423043</v>
      </c>
    </row>
    <row r="101" spans="2:5">
      <c r="C101" s="1"/>
    </row>
  </sheetData>
  <hyperlinks>
    <hyperlink ref="B15" r:id="rId1" display="http://www.mecd.gob.es/servicios-al-ciudadano-mecd/estadisticas/educacion/indicadores-publicaciones-sintesis/cifras-educacion-espana.html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P136"/>
  <sheetViews>
    <sheetView topLeftCell="A55" zoomScale="125" zoomScaleNormal="125" workbookViewId="0">
      <selection activeCell="B43" sqref="B43"/>
    </sheetView>
  </sheetViews>
  <sheetFormatPr baseColWidth="10" defaultRowHeight="12.75"/>
  <cols>
    <col min="1" max="1" width="6.75" style="2" customWidth="1"/>
    <col min="2" max="2" width="11" style="2"/>
    <col min="3" max="3" width="15.5" style="2" customWidth="1"/>
    <col min="4" max="4" width="13" style="2" customWidth="1"/>
    <col min="5" max="5" width="14.375" style="2" customWidth="1"/>
    <col min="6" max="6" width="24.875" style="2" customWidth="1"/>
    <col min="7" max="7" width="11" style="2"/>
    <col min="8" max="8" width="14" style="2" customWidth="1"/>
    <col min="9" max="9" width="18.5" style="2" customWidth="1"/>
    <col min="10" max="11" width="11" style="2"/>
    <col min="12" max="12" width="12.125" style="2" customWidth="1"/>
    <col min="13" max="16384" width="11" style="2"/>
  </cols>
  <sheetData>
    <row r="1" spans="2:11">
      <c r="K1" s="1"/>
    </row>
    <row r="2" spans="2:11">
      <c r="B2" s="85" t="s">
        <v>123</v>
      </c>
      <c r="K2" s="1"/>
    </row>
    <row r="3" spans="2:11">
      <c r="B3" s="86" t="s">
        <v>410</v>
      </c>
      <c r="E3" s="34"/>
      <c r="F3" s="34"/>
      <c r="K3" s="1"/>
    </row>
    <row r="4" spans="2:11">
      <c r="K4" s="1"/>
    </row>
    <row r="5" spans="2:11">
      <c r="B5" s="85" t="s">
        <v>116</v>
      </c>
      <c r="K5" s="1"/>
    </row>
    <row r="6" spans="2:11">
      <c r="B6" s="90">
        <f>+Resumen!D15</f>
        <v>3167.83025</v>
      </c>
      <c r="K6" s="1"/>
    </row>
    <row r="7" spans="2:11">
      <c r="K7" s="1"/>
    </row>
    <row r="8" spans="2:11">
      <c r="B8" s="85" t="s">
        <v>160</v>
      </c>
      <c r="K8" s="1"/>
    </row>
    <row r="9" spans="2:11">
      <c r="B9" s="42" t="s">
        <v>425</v>
      </c>
      <c r="K9" s="1"/>
    </row>
    <row r="10" spans="2:11">
      <c r="B10" s="42" t="s">
        <v>426</v>
      </c>
      <c r="K10" s="1"/>
    </row>
    <row r="11" spans="2:11">
      <c r="K11" s="1"/>
    </row>
    <row r="12" spans="2:11">
      <c r="B12" s="85" t="s">
        <v>51</v>
      </c>
      <c r="K12" s="1"/>
    </row>
    <row r="13" spans="2:11">
      <c r="B13" s="2" t="s">
        <v>243</v>
      </c>
      <c r="K13" s="1"/>
    </row>
    <row r="14" spans="2:11">
      <c r="B14" s="2" t="s">
        <v>254</v>
      </c>
      <c r="K14" s="1"/>
    </row>
    <row r="15" spans="2:11">
      <c r="B15" s="2" t="s">
        <v>255</v>
      </c>
      <c r="K15" s="1"/>
    </row>
    <row r="16" spans="2:11">
      <c r="K16" s="1"/>
    </row>
    <row r="17" spans="1:11">
      <c r="B17" s="2" t="s">
        <v>127</v>
      </c>
      <c r="K17" s="1"/>
    </row>
    <row r="18" spans="1:11">
      <c r="C18" s="2" t="s">
        <v>188</v>
      </c>
      <c r="K18" s="1"/>
    </row>
    <row r="19" spans="1:11" ht="25.5">
      <c r="A19" s="87"/>
      <c r="B19" s="87"/>
      <c r="C19" s="87" t="s">
        <v>187</v>
      </c>
      <c r="D19" s="87" t="s">
        <v>58</v>
      </c>
      <c r="E19" s="87" t="s">
        <v>152</v>
      </c>
      <c r="F19" s="87" t="s">
        <v>101</v>
      </c>
      <c r="G19" s="87" t="s">
        <v>102</v>
      </c>
    </row>
    <row r="20" spans="1:11">
      <c r="B20" s="2" t="s">
        <v>103</v>
      </c>
      <c r="C20" s="1">
        <v>8445142.5</v>
      </c>
      <c r="D20" s="1">
        <f t="shared" ref="D20:D37" si="0">+L48+E118</f>
        <v>622.75756483075133</v>
      </c>
      <c r="E20" s="4">
        <f>D20*1000/C20</f>
        <v>7.3741510558377368E-2</v>
      </c>
      <c r="F20" s="4">
        <f>+E20-E$38</f>
        <v>6.6229818262092399E-3</v>
      </c>
      <c r="G20" s="1">
        <f t="shared" ref="G20:G38" si="1">+F20*C20/1000</f>
        <v>55.932025297247264</v>
      </c>
    </row>
    <row r="21" spans="1:11">
      <c r="B21" s="2" t="s">
        <v>104</v>
      </c>
      <c r="C21" s="1">
        <v>1348308.5</v>
      </c>
      <c r="D21" s="1">
        <f t="shared" si="0"/>
        <v>80.310263779661241</v>
      </c>
      <c r="E21" s="4">
        <f t="shared" ref="E21:E38" si="2">D21*1000/C21</f>
        <v>5.9563715410576465E-2</v>
      </c>
      <c r="F21" s="4">
        <f t="shared" ref="F21:F38" si="3">+E21-E$38</f>
        <v>-7.5548133215916635E-3</v>
      </c>
      <c r="G21" s="1">
        <f t="shared" si="1"/>
        <v>-10.186219017415272</v>
      </c>
    </row>
    <row r="22" spans="1:11">
      <c r="B22" s="2" t="s">
        <v>105</v>
      </c>
      <c r="C22" s="1">
        <v>1072762.5</v>
      </c>
      <c r="D22" s="1">
        <f t="shared" si="0"/>
        <v>66.668530529229557</v>
      </c>
      <c r="E22" s="4">
        <f t="shared" si="2"/>
        <v>6.2146589323573066E-2</v>
      </c>
      <c r="F22" s="4">
        <f t="shared" si="3"/>
        <v>-4.9719394085950622E-3</v>
      </c>
      <c r="G22" s="1">
        <f t="shared" si="1"/>
        <v>-5.3337101498129602</v>
      </c>
    </row>
    <row r="23" spans="1:11">
      <c r="B23" s="2" t="s">
        <v>106</v>
      </c>
      <c r="C23" s="1">
        <v>1115556.5</v>
      </c>
      <c r="D23" s="1">
        <f t="shared" si="0"/>
        <v>66.742254480776083</v>
      </c>
      <c r="E23" s="4">
        <f t="shared" si="2"/>
        <v>5.9828663524237533E-2</v>
      </c>
      <c r="F23" s="4">
        <f t="shared" si="3"/>
        <v>-7.2898652079305959E-3</v>
      </c>
      <c r="G23" s="1">
        <f t="shared" si="1"/>
        <v>-8.132256516830827</v>
      </c>
    </row>
    <row r="24" spans="1:11">
      <c r="B24" s="2" t="s">
        <v>107</v>
      </c>
      <c r="C24" s="1">
        <v>2118511.5</v>
      </c>
      <c r="D24" s="1">
        <f t="shared" si="0"/>
        <v>175.09639847934932</v>
      </c>
      <c r="E24" s="4">
        <f t="shared" si="2"/>
        <v>8.2650671700082501E-2</v>
      </c>
      <c r="F24" s="4">
        <f t="shared" si="3"/>
        <v>1.5532142967914372E-2</v>
      </c>
      <c r="G24" s="1">
        <f t="shared" si="1"/>
        <v>32.905023497170731</v>
      </c>
    </row>
    <row r="25" spans="1:11">
      <c r="B25" s="2" t="s">
        <v>76</v>
      </c>
      <c r="C25" s="1">
        <v>592874.5</v>
      </c>
      <c r="D25" s="1">
        <f t="shared" si="0"/>
        <v>34.088616811051089</v>
      </c>
      <c r="E25" s="4">
        <f t="shared" si="2"/>
        <v>5.7497188378064987E-2</v>
      </c>
      <c r="F25" s="4">
        <f t="shared" si="3"/>
        <v>-9.6213403541031417E-3</v>
      </c>
      <c r="G25" s="1">
        <f t="shared" si="1"/>
        <v>-5.7042473517687231</v>
      </c>
    </row>
    <row r="26" spans="1:11">
      <c r="B26" s="2" t="s">
        <v>77</v>
      </c>
      <c r="C26" s="1">
        <v>2532976.5</v>
      </c>
      <c r="D26" s="1">
        <f t="shared" si="0"/>
        <v>154.42791178567884</v>
      </c>
      <c r="E26" s="4">
        <f t="shared" si="2"/>
        <v>6.0966973750320563E-2</v>
      </c>
      <c r="F26" s="4">
        <f t="shared" si="3"/>
        <v>-6.1515549818475651E-3</v>
      </c>
      <c r="G26" s="1">
        <f t="shared" si="1"/>
        <v>-15.581744207477808</v>
      </c>
    </row>
    <row r="27" spans="1:11">
      <c r="B27" s="2" t="s">
        <v>78</v>
      </c>
      <c r="C27" s="1">
        <v>2111443</v>
      </c>
      <c r="D27" s="1">
        <f t="shared" si="0"/>
        <v>142.50600826097073</v>
      </c>
      <c r="E27" s="4">
        <f t="shared" si="2"/>
        <v>6.7492235528484892E-2</v>
      </c>
      <c r="F27" s="4">
        <f t="shared" si="3"/>
        <v>3.7370679631676396E-4</v>
      </c>
      <c r="G27" s="1">
        <f t="shared" si="1"/>
        <v>0.78906059913545701</v>
      </c>
    </row>
    <row r="28" spans="1:11">
      <c r="B28" s="2" t="s">
        <v>79</v>
      </c>
      <c r="C28" s="1">
        <v>7562279</v>
      </c>
      <c r="D28" s="1">
        <f t="shared" si="0"/>
        <v>512.0908605673344</v>
      </c>
      <c r="E28" s="4">
        <f t="shared" si="2"/>
        <v>6.7716472847316841E-2</v>
      </c>
      <c r="F28" s="4">
        <f t="shared" si="3"/>
        <v>5.9794411514871304E-4</v>
      </c>
      <c r="G28" s="1">
        <f t="shared" si="1"/>
        <v>4.5218202251626947</v>
      </c>
    </row>
    <row r="29" spans="1:11">
      <c r="B29" s="2" t="s">
        <v>136</v>
      </c>
      <c r="C29" s="1">
        <v>5121540.5</v>
      </c>
      <c r="D29" s="1">
        <f t="shared" si="0"/>
        <v>320.78745663963088</v>
      </c>
      <c r="E29" s="4">
        <f t="shared" si="2"/>
        <v>6.2634954588298361E-2</v>
      </c>
      <c r="F29" s="4">
        <f t="shared" si="3"/>
        <v>-4.4835741438697674E-3</v>
      </c>
      <c r="G29" s="1">
        <f t="shared" si="1"/>
        <v>-22.962806562581843</v>
      </c>
    </row>
    <row r="30" spans="1:11">
      <c r="B30" s="2" t="s">
        <v>137</v>
      </c>
      <c r="C30" s="1">
        <v>1106067</v>
      </c>
      <c r="D30" s="1">
        <f t="shared" si="0"/>
        <v>69.276800972264638</v>
      </c>
      <c r="E30" s="4">
        <f t="shared" si="2"/>
        <v>6.2633457984249269E-2</v>
      </c>
      <c r="F30" s="4">
        <f t="shared" si="3"/>
        <v>-4.4850707479188595E-3</v>
      </c>
      <c r="G30" s="1">
        <f t="shared" si="1"/>
        <v>-4.9607887469383698</v>
      </c>
    </row>
    <row r="31" spans="1:11">
      <c r="B31" s="2" t="s">
        <v>138</v>
      </c>
      <c r="C31" s="1">
        <v>2773719</v>
      </c>
      <c r="D31" s="1">
        <f t="shared" si="0"/>
        <v>148.70041097354553</v>
      </c>
      <c r="E31" s="4">
        <f t="shared" si="2"/>
        <v>5.3610481441539515E-2</v>
      </c>
      <c r="F31" s="4">
        <f t="shared" si="3"/>
        <v>-1.3508047290628614E-2</v>
      </c>
      <c r="G31" s="1">
        <f t="shared" si="1"/>
        <v>-37.467527422915111</v>
      </c>
    </row>
    <row r="32" spans="1:11">
      <c r="B32" s="2" t="s">
        <v>139</v>
      </c>
      <c r="C32" s="1">
        <v>6497055.5</v>
      </c>
      <c r="D32" s="1">
        <f t="shared" si="0"/>
        <v>452.1518445446506</v>
      </c>
      <c r="E32" s="4">
        <f t="shared" si="2"/>
        <v>6.9593348024293553E-2</v>
      </c>
      <c r="F32" s="4">
        <f t="shared" si="3"/>
        <v>2.4748192921254242E-3</v>
      </c>
      <c r="G32" s="1">
        <f t="shared" si="1"/>
        <v>16.079038293409596</v>
      </c>
    </row>
    <row r="33" spans="1:15">
      <c r="B33" s="2" t="s">
        <v>140</v>
      </c>
      <c r="C33" s="1">
        <v>1473249</v>
      </c>
      <c r="D33" s="1">
        <f t="shared" si="0"/>
        <v>108.43368549358414</v>
      </c>
      <c r="E33" s="4">
        <f t="shared" si="2"/>
        <v>7.3601737040774606E-2</v>
      </c>
      <c r="F33" s="4">
        <f t="shared" si="3"/>
        <v>6.4832083086064779E-3</v>
      </c>
      <c r="G33" s="1">
        <f t="shared" si="1"/>
        <v>9.5513801574461858</v>
      </c>
    </row>
    <row r="34" spans="1:15">
      <c r="B34" s="2" t="s">
        <v>141</v>
      </c>
      <c r="C34" s="1">
        <v>644521.5</v>
      </c>
      <c r="D34" s="1">
        <f t="shared" si="0"/>
        <v>39.464716200987411</v>
      </c>
      <c r="E34" s="4">
        <f t="shared" si="2"/>
        <v>6.1231031394588714E-2</v>
      </c>
      <c r="F34" s="4">
        <f t="shared" si="3"/>
        <v>-5.8874973375794143E-3</v>
      </c>
      <c r="G34" s="1">
        <f t="shared" si="1"/>
        <v>-3.7946186152626904</v>
      </c>
    </row>
    <row r="35" spans="1:15">
      <c r="B35" s="2" t="s">
        <v>142</v>
      </c>
      <c r="C35" s="1">
        <v>2192387.5</v>
      </c>
      <c r="D35" s="1">
        <f t="shared" si="0"/>
        <v>140.37057140968503</v>
      </c>
      <c r="E35" s="4">
        <f t="shared" si="2"/>
        <v>6.4026350911818741E-2</v>
      </c>
      <c r="F35" s="4">
        <f t="shared" si="3"/>
        <v>-3.0921778203493872E-3</v>
      </c>
      <c r="G35" s="1">
        <f t="shared" si="1"/>
        <v>-6.7792520011112423</v>
      </c>
    </row>
    <row r="36" spans="1:15">
      <c r="B36" s="2" t="s">
        <v>144</v>
      </c>
      <c r="C36" s="1">
        <v>322818</v>
      </c>
      <c r="D36" s="1">
        <f t="shared" si="0"/>
        <v>19.748970177863242</v>
      </c>
      <c r="E36" s="4">
        <f t="shared" si="2"/>
        <v>6.1176793666596167E-2</v>
      </c>
      <c r="F36" s="4">
        <f t="shared" si="3"/>
        <v>-5.9417350655719611E-3</v>
      </c>
      <c r="G36" s="1">
        <f t="shared" si="1"/>
        <v>-1.9180990303978094</v>
      </c>
    </row>
    <row r="37" spans="1:15">
      <c r="B37" s="2" t="s">
        <v>145</v>
      </c>
      <c r="C37" s="1">
        <v>166339.5</v>
      </c>
      <c r="D37" s="1">
        <f t="shared" si="0"/>
        <v>14.207384062986087</v>
      </c>
      <c r="E37" s="4">
        <f t="shared" si="2"/>
        <v>8.5411968071240366E-2</v>
      </c>
      <c r="F37" s="4">
        <f t="shared" si="3"/>
        <v>1.8293439339072237E-2</v>
      </c>
      <c r="G37" s="1">
        <f t="shared" si="1"/>
        <v>3.0429215529416065</v>
      </c>
    </row>
    <row r="38" spans="1:15">
      <c r="A38" s="85"/>
      <c r="B38" s="85" t="s">
        <v>146</v>
      </c>
      <c r="C38" s="1">
        <v>47197552</v>
      </c>
      <c r="D38" s="1">
        <f>+SUM(D20:D37)</f>
        <v>3167.8302499999991</v>
      </c>
      <c r="E38" s="4">
        <f t="shared" si="2"/>
        <v>6.7118528732168128E-2</v>
      </c>
      <c r="F38" s="4">
        <f t="shared" si="3"/>
        <v>0</v>
      </c>
      <c r="G38" s="1">
        <f t="shared" si="1"/>
        <v>0</v>
      </c>
    </row>
    <row r="39" spans="1:15">
      <c r="B39" s="2" t="s">
        <v>165</v>
      </c>
      <c r="C39" s="1">
        <f>C38-C34-C35</f>
        <v>44360643</v>
      </c>
      <c r="D39" s="1"/>
      <c r="E39" s="1"/>
    </row>
    <row r="42" spans="1:15">
      <c r="B42" s="40" t="s">
        <v>447</v>
      </c>
    </row>
    <row r="43" spans="1:15">
      <c r="B43" s="40"/>
    </row>
    <row r="44" spans="1:15">
      <c r="B44" s="2" t="s">
        <v>60</v>
      </c>
      <c r="C44" s="7">
        <v>2895.7605100000001</v>
      </c>
    </row>
    <row r="46" spans="1:15">
      <c r="B46" s="65"/>
      <c r="D46" s="190"/>
    </row>
    <row r="47" spans="1:15" ht="79.5" customHeight="1">
      <c r="C47" s="115" t="s">
        <v>216</v>
      </c>
      <c r="D47" s="115" t="s">
        <v>217</v>
      </c>
      <c r="E47" s="115" t="s">
        <v>218</v>
      </c>
      <c r="F47" s="102" t="s">
        <v>404</v>
      </c>
      <c r="G47" s="102" t="s">
        <v>390</v>
      </c>
      <c r="H47" s="102" t="s">
        <v>405</v>
      </c>
      <c r="I47" s="199" t="s">
        <v>406</v>
      </c>
      <c r="J47" s="199" t="s">
        <v>220</v>
      </c>
      <c r="K47" s="102" t="s">
        <v>221</v>
      </c>
      <c r="L47" s="136" t="s">
        <v>48</v>
      </c>
      <c r="M47" s="65"/>
      <c r="N47" s="191"/>
      <c r="O47" s="191"/>
    </row>
    <row r="48" spans="1:15">
      <c r="B48" s="13" t="s">
        <v>103</v>
      </c>
      <c r="C48" s="13">
        <v>0</v>
      </c>
      <c r="D48" s="13">
        <v>0</v>
      </c>
      <c r="E48" s="13">
        <v>0</v>
      </c>
      <c r="F48" s="7">
        <v>0</v>
      </c>
      <c r="G48" s="7">
        <v>15.78675</v>
      </c>
      <c r="H48" s="7">
        <v>0</v>
      </c>
      <c r="I48" s="7">
        <v>0</v>
      </c>
      <c r="J48" s="7">
        <v>0</v>
      </c>
      <c r="K48" s="7">
        <v>0</v>
      </c>
      <c r="L48" s="1">
        <f>SUM(C48:K48)</f>
        <v>15.78675</v>
      </c>
      <c r="N48" s="129"/>
    </row>
    <row r="49" spans="2:16">
      <c r="B49" s="13" t="s">
        <v>104</v>
      </c>
      <c r="C49" s="13">
        <v>0</v>
      </c>
      <c r="D49" s="13">
        <v>0</v>
      </c>
      <c r="E49" s="13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1">
        <f t="shared" ref="L49:L65" si="4">SUM(C49:K49)</f>
        <v>0</v>
      </c>
      <c r="N49" s="129"/>
    </row>
    <row r="50" spans="2:16">
      <c r="B50" s="13" t="s">
        <v>105</v>
      </c>
      <c r="C50" s="13">
        <v>0</v>
      </c>
      <c r="D50" s="62">
        <v>15.4275</v>
      </c>
      <c r="E50" s="13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1">
        <f t="shared" si="4"/>
        <v>15.4275</v>
      </c>
      <c r="N50" s="129"/>
    </row>
    <row r="51" spans="2:16">
      <c r="B51" s="13" t="s">
        <v>106</v>
      </c>
      <c r="C51" s="13">
        <v>0</v>
      </c>
      <c r="D51" s="13">
        <v>0</v>
      </c>
      <c r="E51" s="13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1">
        <f t="shared" si="4"/>
        <v>0</v>
      </c>
      <c r="N51" s="129"/>
    </row>
    <row r="52" spans="2:16">
      <c r="B52" s="13" t="s">
        <v>107</v>
      </c>
      <c r="C52" s="13">
        <v>0</v>
      </c>
      <c r="D52" s="13">
        <v>6</v>
      </c>
      <c r="E52" s="13">
        <v>0</v>
      </c>
      <c r="F52" s="7">
        <v>0</v>
      </c>
      <c r="G52" s="7">
        <v>35.987499999999997</v>
      </c>
      <c r="H52" s="7">
        <v>0</v>
      </c>
      <c r="I52" s="7">
        <v>0</v>
      </c>
      <c r="J52" s="7">
        <v>0</v>
      </c>
      <c r="K52" s="7">
        <v>0</v>
      </c>
      <c r="L52" s="1">
        <f t="shared" si="4"/>
        <v>41.987499999999997</v>
      </c>
      <c r="N52" s="129"/>
    </row>
    <row r="53" spans="2:16">
      <c r="B53" s="13" t="s">
        <v>76</v>
      </c>
      <c r="C53" s="13">
        <v>0</v>
      </c>
      <c r="D53" s="13">
        <v>0</v>
      </c>
      <c r="E53" s="13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1">
        <f t="shared" si="4"/>
        <v>0</v>
      </c>
      <c r="N53" s="129"/>
    </row>
    <row r="54" spans="2:16">
      <c r="B54" s="13" t="s">
        <v>77</v>
      </c>
      <c r="C54" s="13">
        <v>0</v>
      </c>
      <c r="D54" s="13">
        <v>0</v>
      </c>
      <c r="E54" s="13">
        <v>0</v>
      </c>
      <c r="F54" s="7">
        <v>0</v>
      </c>
      <c r="G54" s="7">
        <v>17</v>
      </c>
      <c r="H54" s="7">
        <v>0</v>
      </c>
      <c r="I54" s="7">
        <v>0</v>
      </c>
      <c r="J54" s="7">
        <v>0</v>
      </c>
      <c r="K54" s="7">
        <v>0</v>
      </c>
      <c r="L54" s="1">
        <f t="shared" si="4"/>
        <v>17</v>
      </c>
      <c r="N54" s="129"/>
    </row>
    <row r="55" spans="2:16">
      <c r="B55" s="13" t="s">
        <v>78</v>
      </c>
      <c r="C55" s="13">
        <v>0</v>
      </c>
      <c r="D55" s="13">
        <v>0</v>
      </c>
      <c r="E55" s="13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1">
        <f t="shared" si="4"/>
        <v>0</v>
      </c>
      <c r="N55" s="129"/>
    </row>
    <row r="56" spans="2:16">
      <c r="B56" s="13" t="s">
        <v>79</v>
      </c>
      <c r="C56" s="13">
        <v>0</v>
      </c>
      <c r="D56" s="13">
        <v>0</v>
      </c>
      <c r="E56" s="13">
        <v>0</v>
      </c>
      <c r="F56" s="7">
        <v>0</v>
      </c>
      <c r="G56" s="7">
        <v>17.7408</v>
      </c>
      <c r="H56" s="7">
        <v>0</v>
      </c>
      <c r="I56" s="7">
        <v>0</v>
      </c>
      <c r="J56" s="7">
        <v>0</v>
      </c>
      <c r="K56" s="7">
        <v>0</v>
      </c>
      <c r="L56" s="1">
        <f t="shared" si="4"/>
        <v>17.7408</v>
      </c>
      <c r="N56" s="129"/>
    </row>
    <row r="57" spans="2:16">
      <c r="B57" s="13" t="s">
        <v>136</v>
      </c>
      <c r="C57" s="13">
        <v>0</v>
      </c>
      <c r="D57" s="13">
        <v>0</v>
      </c>
      <c r="E57" s="13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1">
        <f t="shared" si="4"/>
        <v>0</v>
      </c>
      <c r="N57" s="129"/>
    </row>
    <row r="58" spans="2:16">
      <c r="B58" s="13" t="s">
        <v>137</v>
      </c>
      <c r="C58" s="13">
        <v>0</v>
      </c>
      <c r="D58" s="13">
        <v>0</v>
      </c>
      <c r="E58" s="13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1">
        <f t="shared" si="4"/>
        <v>0</v>
      </c>
      <c r="N58" s="129"/>
    </row>
    <row r="59" spans="2:16">
      <c r="B59" s="13" t="s">
        <v>138</v>
      </c>
      <c r="C59" s="13">
        <v>0</v>
      </c>
      <c r="D59" s="13">
        <v>0</v>
      </c>
      <c r="E59" s="13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1">
        <f t="shared" si="4"/>
        <v>0</v>
      </c>
      <c r="N59" s="129"/>
    </row>
    <row r="60" spans="2:16">
      <c r="B60" s="13" t="s">
        <v>139</v>
      </c>
      <c r="C60" s="76">
        <v>0</v>
      </c>
      <c r="D60" s="76">
        <v>0</v>
      </c>
      <c r="E60" s="13">
        <v>0</v>
      </c>
      <c r="F60" s="106">
        <v>0</v>
      </c>
      <c r="G60" s="7">
        <v>26.442</v>
      </c>
      <c r="H60" s="106">
        <v>0</v>
      </c>
      <c r="I60" s="7">
        <v>0</v>
      </c>
      <c r="J60" s="106">
        <v>0</v>
      </c>
      <c r="K60" s="7">
        <v>0</v>
      </c>
      <c r="L60" s="1">
        <f t="shared" si="4"/>
        <v>26.442</v>
      </c>
      <c r="N60" s="129"/>
    </row>
    <row r="61" spans="2:16">
      <c r="B61" s="13" t="s">
        <v>140</v>
      </c>
      <c r="C61" s="13">
        <v>0</v>
      </c>
      <c r="D61" s="13">
        <v>0</v>
      </c>
      <c r="E61" s="13">
        <v>0</v>
      </c>
      <c r="F61" s="7">
        <v>0</v>
      </c>
      <c r="G61" s="7">
        <v>1.8</v>
      </c>
      <c r="H61" s="7">
        <v>0</v>
      </c>
      <c r="I61" s="7">
        <v>0</v>
      </c>
      <c r="J61" s="7">
        <v>0</v>
      </c>
      <c r="K61" s="7">
        <v>0</v>
      </c>
      <c r="L61" s="1">
        <f t="shared" si="4"/>
        <v>1.8</v>
      </c>
      <c r="N61" s="129"/>
    </row>
    <row r="62" spans="2:16">
      <c r="B62" s="13" t="s">
        <v>141</v>
      </c>
      <c r="C62" s="13">
        <v>0</v>
      </c>
      <c r="D62" s="13">
        <v>0</v>
      </c>
      <c r="E62" s="13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1">
        <f t="shared" si="4"/>
        <v>0</v>
      </c>
      <c r="N62" s="129"/>
      <c r="O62" s="129"/>
      <c r="P62" s="1"/>
    </row>
    <row r="63" spans="2:16">
      <c r="B63" s="13" t="s">
        <v>142</v>
      </c>
      <c r="C63" s="13">
        <v>0</v>
      </c>
      <c r="D63" s="13">
        <v>0</v>
      </c>
      <c r="E63" s="13">
        <v>0</v>
      </c>
      <c r="F63" s="7">
        <v>0</v>
      </c>
      <c r="G63" s="7">
        <v>5.2</v>
      </c>
      <c r="H63" s="7">
        <v>0</v>
      </c>
      <c r="I63" s="7">
        <v>0</v>
      </c>
      <c r="J63" s="7">
        <v>0</v>
      </c>
      <c r="K63" s="7">
        <v>0</v>
      </c>
      <c r="L63" s="1">
        <f t="shared" si="4"/>
        <v>5.2</v>
      </c>
      <c r="N63" s="129"/>
      <c r="O63" s="129"/>
      <c r="P63" s="1"/>
    </row>
    <row r="64" spans="2:16">
      <c r="B64" s="13" t="s">
        <v>144</v>
      </c>
      <c r="C64" s="13">
        <v>0</v>
      </c>
      <c r="D64" s="13">
        <v>0</v>
      </c>
      <c r="E64" s="13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1">
        <f t="shared" si="4"/>
        <v>0</v>
      </c>
      <c r="N64" s="129"/>
    </row>
    <row r="65" spans="2:14">
      <c r="B65" s="13" t="s">
        <v>145</v>
      </c>
      <c r="C65" s="13">
        <v>0</v>
      </c>
      <c r="D65" s="13">
        <v>0</v>
      </c>
      <c r="E65" s="13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1">
        <f t="shared" si="4"/>
        <v>0</v>
      </c>
      <c r="N65" s="129"/>
    </row>
    <row r="66" spans="2:14">
      <c r="B66" s="15" t="s">
        <v>214</v>
      </c>
      <c r="C66" s="63">
        <f>SUM(C48:C65)</f>
        <v>0</v>
      </c>
      <c r="D66" s="63">
        <f>SUM(D48:D65)</f>
        <v>21.427500000000002</v>
      </c>
      <c r="E66" s="63">
        <f t="shared" ref="E66:K66" si="5">SUM(E48:E65)</f>
        <v>0</v>
      </c>
      <c r="F66" s="63">
        <f t="shared" si="5"/>
        <v>0</v>
      </c>
      <c r="G66" s="63">
        <f t="shared" si="5"/>
        <v>119.95705000000001</v>
      </c>
      <c r="H66" s="63">
        <f t="shared" si="5"/>
        <v>0</v>
      </c>
      <c r="I66" s="63">
        <f t="shared" si="5"/>
        <v>0</v>
      </c>
      <c r="J66" s="63">
        <f t="shared" si="5"/>
        <v>0</v>
      </c>
      <c r="K66" s="63">
        <f t="shared" si="5"/>
        <v>0</v>
      </c>
      <c r="L66" s="90">
        <f>SUM(L48:L65)</f>
        <v>141.38455000000002</v>
      </c>
      <c r="M66" s="200"/>
      <c r="N66" s="201"/>
    </row>
    <row r="67" spans="2:14">
      <c r="B67" s="2" t="s">
        <v>61</v>
      </c>
      <c r="C67" s="2">
        <v>0</v>
      </c>
      <c r="D67" s="2">
        <v>0</v>
      </c>
      <c r="E67" s="2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1">
        <f>SUM(C67:K67)</f>
        <v>0</v>
      </c>
      <c r="M67" s="200"/>
    </row>
    <row r="68" spans="2:14">
      <c r="B68" s="2" t="s">
        <v>62</v>
      </c>
      <c r="C68" s="76">
        <v>422.08585999999997</v>
      </c>
      <c r="D68" s="76">
        <v>1756.1807900000001</v>
      </c>
      <c r="E68" s="13">
        <v>0</v>
      </c>
      <c r="F68" s="106">
        <v>326.81229999999999</v>
      </c>
      <c r="G68" s="7">
        <v>0</v>
      </c>
      <c r="H68" s="106">
        <v>213.15595999999999</v>
      </c>
      <c r="I68" s="7">
        <v>0</v>
      </c>
      <c r="J68" s="106">
        <v>25.77</v>
      </c>
      <c r="K68" s="7">
        <v>0</v>
      </c>
      <c r="L68" s="1">
        <f>SUM(C68:K68)</f>
        <v>2744.0049100000001</v>
      </c>
      <c r="M68" s="90"/>
    </row>
    <row r="69" spans="2:14">
      <c r="B69" s="2" t="s">
        <v>63</v>
      </c>
      <c r="C69" s="2">
        <v>0</v>
      </c>
      <c r="D69" s="2">
        <v>0</v>
      </c>
      <c r="E69" s="2">
        <v>0</v>
      </c>
      <c r="F69" s="7">
        <v>0</v>
      </c>
      <c r="G69" s="7">
        <v>0</v>
      </c>
      <c r="H69" s="7">
        <v>0</v>
      </c>
      <c r="I69" s="7">
        <v>10.371049999999999</v>
      </c>
      <c r="J69" s="7">
        <v>0</v>
      </c>
      <c r="K69" s="7">
        <v>0</v>
      </c>
      <c r="L69" s="1">
        <f>SUM(C69:K69)</f>
        <v>10.371049999999999</v>
      </c>
      <c r="M69" s="200"/>
    </row>
    <row r="70" spans="2:14">
      <c r="B70" s="2" t="s">
        <v>64</v>
      </c>
      <c r="C70" s="2">
        <v>0</v>
      </c>
      <c r="D70" s="2">
        <v>0</v>
      </c>
      <c r="E70" s="2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1">
        <f>SUM(C70:K70)</f>
        <v>0</v>
      </c>
      <c r="M70" s="200"/>
    </row>
    <row r="71" spans="2:14">
      <c r="B71" s="85" t="s">
        <v>215</v>
      </c>
      <c r="C71" s="202">
        <f>SUM(C67:C70)</f>
        <v>422.08585999999997</v>
      </c>
      <c r="D71" s="202">
        <f t="shared" ref="D71:K71" si="6">SUM(D67:D70)</f>
        <v>1756.1807900000001</v>
      </c>
      <c r="E71" s="202">
        <f t="shared" si="6"/>
        <v>0</v>
      </c>
      <c r="F71" s="202">
        <f t="shared" si="6"/>
        <v>326.81229999999999</v>
      </c>
      <c r="G71" s="202">
        <f t="shared" si="6"/>
        <v>0</v>
      </c>
      <c r="H71" s="202">
        <f t="shared" si="6"/>
        <v>213.15595999999999</v>
      </c>
      <c r="I71" s="202">
        <f t="shared" si="6"/>
        <v>10.371049999999999</v>
      </c>
      <c r="J71" s="202">
        <f t="shared" si="6"/>
        <v>25.77</v>
      </c>
      <c r="K71" s="202">
        <f t="shared" si="6"/>
        <v>0</v>
      </c>
      <c r="L71" s="202">
        <f>SUM(L67:L70)</f>
        <v>2754.3759600000003</v>
      </c>
    </row>
    <row r="72" spans="2:14" ht="13.5">
      <c r="B72" s="89" t="s">
        <v>48</v>
      </c>
      <c r="C72" s="203">
        <f t="shared" ref="C72:L72" si="7">+C71+C66</f>
        <v>422.08585999999997</v>
      </c>
      <c r="D72" s="203">
        <f t="shared" si="7"/>
        <v>1777.6082900000001</v>
      </c>
      <c r="E72" s="203">
        <f t="shared" si="7"/>
        <v>0</v>
      </c>
      <c r="F72" s="203">
        <f t="shared" si="7"/>
        <v>326.81229999999999</v>
      </c>
      <c r="G72" s="203">
        <f t="shared" si="7"/>
        <v>119.95705000000001</v>
      </c>
      <c r="H72" s="203">
        <f t="shared" si="7"/>
        <v>213.15595999999999</v>
      </c>
      <c r="I72" s="203">
        <f t="shared" si="7"/>
        <v>10.371049999999999</v>
      </c>
      <c r="J72" s="203">
        <f t="shared" si="7"/>
        <v>25.77</v>
      </c>
      <c r="K72" s="203">
        <f t="shared" si="7"/>
        <v>0</v>
      </c>
      <c r="L72" s="1">
        <f t="shared" si="7"/>
        <v>2895.7605100000005</v>
      </c>
    </row>
    <row r="74" spans="2:14">
      <c r="B74" s="91" t="s">
        <v>65</v>
      </c>
      <c r="E74" s="1"/>
    </row>
    <row r="76" spans="2:14">
      <c r="B76" s="40" t="s">
        <v>70</v>
      </c>
      <c r="D76" s="92"/>
    </row>
    <row r="78" spans="2:14">
      <c r="B78" s="2" t="s">
        <v>407</v>
      </c>
      <c r="D78" s="195">
        <v>272.06973999999997</v>
      </c>
    </row>
    <row r="79" spans="2:14">
      <c r="B79" s="65"/>
    </row>
    <row r="80" spans="2:14">
      <c r="B80" s="42"/>
      <c r="C80" s="102" t="s">
        <v>216</v>
      </c>
      <c r="D80" s="102" t="s">
        <v>217</v>
      </c>
      <c r="E80" s="102" t="s">
        <v>218</v>
      </c>
      <c r="F80" s="102" t="s">
        <v>219</v>
      </c>
      <c r="G80" s="102" t="s">
        <v>220</v>
      </c>
      <c r="H80" s="115" t="s">
        <v>221</v>
      </c>
      <c r="I80" s="204" t="s">
        <v>48</v>
      </c>
    </row>
    <row r="81" spans="2:9">
      <c r="B81" s="13" t="s">
        <v>103</v>
      </c>
      <c r="C81" s="7">
        <v>0</v>
      </c>
      <c r="D81" s="7">
        <v>0</v>
      </c>
      <c r="E81" s="7">
        <v>0</v>
      </c>
      <c r="F81" s="7">
        <v>0</v>
      </c>
      <c r="G81" s="42">
        <v>0</v>
      </c>
      <c r="H81" s="2">
        <v>0</v>
      </c>
      <c r="I81" s="1">
        <f>SUM(C81:H81)</f>
        <v>0</v>
      </c>
    </row>
    <row r="82" spans="2:9">
      <c r="B82" s="13" t="s">
        <v>104</v>
      </c>
      <c r="C82" s="7">
        <v>0</v>
      </c>
      <c r="D82" s="7">
        <v>0</v>
      </c>
      <c r="E82" s="7">
        <v>0</v>
      </c>
      <c r="F82" s="7">
        <v>0</v>
      </c>
      <c r="G82" s="42">
        <v>0</v>
      </c>
      <c r="H82" s="2">
        <v>0</v>
      </c>
      <c r="I82" s="1">
        <f t="shared" ref="I82:I103" si="8">SUM(C82:H82)</f>
        <v>0</v>
      </c>
    </row>
    <row r="83" spans="2:9">
      <c r="B83" s="13" t="s">
        <v>105</v>
      </c>
      <c r="C83" s="7">
        <v>0</v>
      </c>
      <c r="D83" s="7">
        <v>0</v>
      </c>
      <c r="E83" s="7">
        <v>0</v>
      </c>
      <c r="F83" s="7">
        <v>0</v>
      </c>
      <c r="G83" s="42">
        <v>0</v>
      </c>
      <c r="H83" s="2">
        <v>0</v>
      </c>
      <c r="I83" s="1">
        <f t="shared" si="8"/>
        <v>0</v>
      </c>
    </row>
    <row r="84" spans="2:9">
      <c r="B84" s="13" t="s">
        <v>106</v>
      </c>
      <c r="C84" s="7">
        <v>0</v>
      </c>
      <c r="D84" s="7">
        <v>0</v>
      </c>
      <c r="E84" s="7">
        <v>0</v>
      </c>
      <c r="F84" s="7">
        <v>0</v>
      </c>
      <c r="G84" s="42">
        <v>0</v>
      </c>
      <c r="H84" s="2">
        <v>0</v>
      </c>
      <c r="I84" s="1">
        <f t="shared" si="8"/>
        <v>0</v>
      </c>
    </row>
    <row r="85" spans="2:9">
      <c r="B85" s="13" t="s">
        <v>107</v>
      </c>
      <c r="C85" s="7">
        <v>0</v>
      </c>
      <c r="D85" s="7">
        <v>0</v>
      </c>
      <c r="E85" s="7">
        <v>0</v>
      </c>
      <c r="F85" s="7">
        <v>0</v>
      </c>
      <c r="G85" s="42">
        <v>0</v>
      </c>
      <c r="H85" s="2">
        <v>0</v>
      </c>
      <c r="I85" s="1">
        <f t="shared" si="8"/>
        <v>0</v>
      </c>
    </row>
    <row r="86" spans="2:9">
      <c r="B86" s="13" t="s">
        <v>76</v>
      </c>
      <c r="C86" s="7">
        <v>0</v>
      </c>
      <c r="D86" s="7">
        <v>0</v>
      </c>
      <c r="E86" s="7">
        <v>0</v>
      </c>
      <c r="F86" s="7">
        <v>0</v>
      </c>
      <c r="G86" s="42">
        <v>0</v>
      </c>
      <c r="H86" s="2">
        <v>0</v>
      </c>
      <c r="I86" s="1">
        <f t="shared" si="8"/>
        <v>0</v>
      </c>
    </row>
    <row r="87" spans="2:9">
      <c r="B87" s="13" t="s">
        <v>77</v>
      </c>
      <c r="C87" s="7">
        <v>0</v>
      </c>
      <c r="D87" s="7">
        <v>0</v>
      </c>
      <c r="E87" s="7">
        <v>0</v>
      </c>
      <c r="F87" s="7">
        <v>0</v>
      </c>
      <c r="G87" s="42">
        <v>0</v>
      </c>
      <c r="H87" s="2">
        <v>0</v>
      </c>
      <c r="I87" s="1">
        <f t="shared" si="8"/>
        <v>0</v>
      </c>
    </row>
    <row r="88" spans="2:9">
      <c r="B88" s="13" t="s">
        <v>78</v>
      </c>
      <c r="C88" s="7">
        <v>0</v>
      </c>
      <c r="D88" s="7">
        <v>0</v>
      </c>
      <c r="E88" s="7">
        <v>0</v>
      </c>
      <c r="F88" s="7">
        <v>0</v>
      </c>
      <c r="G88" s="42">
        <v>0</v>
      </c>
      <c r="H88" s="2">
        <v>0</v>
      </c>
      <c r="I88" s="1">
        <f t="shared" si="8"/>
        <v>0</v>
      </c>
    </row>
    <row r="89" spans="2:9">
      <c r="B89" s="13" t="s">
        <v>79</v>
      </c>
      <c r="C89" s="7">
        <v>0</v>
      </c>
      <c r="D89" s="7">
        <v>0</v>
      </c>
      <c r="E89" s="7">
        <v>0</v>
      </c>
      <c r="F89" s="7">
        <v>0</v>
      </c>
      <c r="G89" s="42">
        <v>0</v>
      </c>
      <c r="H89" s="2">
        <v>0</v>
      </c>
      <c r="I89" s="1">
        <f t="shared" si="8"/>
        <v>0</v>
      </c>
    </row>
    <row r="90" spans="2:9">
      <c r="B90" s="13" t="s">
        <v>136</v>
      </c>
      <c r="C90" s="7">
        <v>0</v>
      </c>
      <c r="D90" s="7">
        <v>0</v>
      </c>
      <c r="E90" s="7">
        <v>0</v>
      </c>
      <c r="F90" s="7">
        <v>0</v>
      </c>
      <c r="G90" s="42">
        <v>0</v>
      </c>
      <c r="H90" s="2">
        <v>0</v>
      </c>
      <c r="I90" s="1">
        <f t="shared" si="8"/>
        <v>0</v>
      </c>
    </row>
    <row r="91" spans="2:9">
      <c r="B91" s="13" t="s">
        <v>137</v>
      </c>
      <c r="C91" s="7">
        <v>0</v>
      </c>
      <c r="D91" s="7">
        <v>0</v>
      </c>
      <c r="E91" s="7">
        <v>0</v>
      </c>
      <c r="F91" s="7">
        <v>0</v>
      </c>
      <c r="G91" s="42">
        <v>0</v>
      </c>
      <c r="H91" s="2">
        <v>0</v>
      </c>
      <c r="I91" s="1">
        <f t="shared" si="8"/>
        <v>0</v>
      </c>
    </row>
    <row r="92" spans="2:9">
      <c r="B92" s="13" t="s">
        <v>138</v>
      </c>
      <c r="C92" s="7">
        <v>0</v>
      </c>
      <c r="D92" s="7">
        <v>0</v>
      </c>
      <c r="E92" s="7">
        <v>0</v>
      </c>
      <c r="F92" s="7">
        <v>0</v>
      </c>
      <c r="G92" s="42">
        <v>0</v>
      </c>
      <c r="H92" s="2">
        <v>0</v>
      </c>
      <c r="I92" s="1">
        <f t="shared" si="8"/>
        <v>0</v>
      </c>
    </row>
    <row r="93" spans="2:9">
      <c r="B93" s="13" t="s">
        <v>139</v>
      </c>
      <c r="C93" s="7">
        <v>0</v>
      </c>
      <c r="D93" s="106">
        <v>0</v>
      </c>
      <c r="E93" s="7">
        <v>0</v>
      </c>
      <c r="F93" s="106">
        <v>0</v>
      </c>
      <c r="G93" s="205">
        <v>0</v>
      </c>
      <c r="H93" s="2">
        <v>0</v>
      </c>
      <c r="I93" s="1">
        <f t="shared" si="8"/>
        <v>0</v>
      </c>
    </row>
    <row r="94" spans="2:9">
      <c r="B94" s="13" t="s">
        <v>140</v>
      </c>
      <c r="C94" s="7">
        <v>0</v>
      </c>
      <c r="D94" s="7">
        <v>0</v>
      </c>
      <c r="E94" s="7">
        <v>0</v>
      </c>
      <c r="F94" s="7">
        <v>0</v>
      </c>
      <c r="G94" s="42">
        <v>0</v>
      </c>
      <c r="H94" s="2">
        <v>0</v>
      </c>
      <c r="I94" s="1">
        <f t="shared" si="8"/>
        <v>0</v>
      </c>
    </row>
    <row r="95" spans="2:9">
      <c r="B95" s="13" t="s">
        <v>141</v>
      </c>
      <c r="C95" s="7">
        <v>0</v>
      </c>
      <c r="D95" s="7">
        <v>0</v>
      </c>
      <c r="E95" s="7">
        <v>0</v>
      </c>
      <c r="F95" s="7">
        <v>0</v>
      </c>
      <c r="G95" s="42">
        <v>0</v>
      </c>
      <c r="H95" s="2">
        <v>0</v>
      </c>
      <c r="I95" s="1">
        <f t="shared" si="8"/>
        <v>0</v>
      </c>
    </row>
    <row r="96" spans="2:9">
      <c r="B96" s="13" t="s">
        <v>142</v>
      </c>
      <c r="C96" s="7">
        <v>0</v>
      </c>
      <c r="D96" s="7">
        <v>0</v>
      </c>
      <c r="E96" s="7">
        <v>0</v>
      </c>
      <c r="F96" s="7">
        <v>0</v>
      </c>
      <c r="G96" s="42">
        <v>0</v>
      </c>
      <c r="H96" s="2">
        <v>0</v>
      </c>
      <c r="I96" s="1">
        <f t="shared" si="8"/>
        <v>0</v>
      </c>
    </row>
    <row r="97" spans="2:9">
      <c r="B97" s="13" t="s">
        <v>144</v>
      </c>
      <c r="C97" s="7">
        <v>0</v>
      </c>
      <c r="D97" s="7">
        <v>0</v>
      </c>
      <c r="E97" s="7">
        <v>0</v>
      </c>
      <c r="F97" s="7">
        <v>0</v>
      </c>
      <c r="G97" s="42">
        <v>0</v>
      </c>
      <c r="H97" s="2">
        <v>0</v>
      </c>
      <c r="I97" s="1">
        <f t="shared" si="8"/>
        <v>0</v>
      </c>
    </row>
    <row r="98" spans="2:9">
      <c r="B98" s="13" t="s">
        <v>145</v>
      </c>
      <c r="C98" s="7">
        <v>0</v>
      </c>
      <c r="D98" s="7">
        <v>0</v>
      </c>
      <c r="E98" s="7">
        <v>0</v>
      </c>
      <c r="F98" s="7">
        <v>0</v>
      </c>
      <c r="G98" s="42">
        <v>0</v>
      </c>
      <c r="H98" s="2">
        <v>0</v>
      </c>
      <c r="I98" s="1">
        <f t="shared" si="8"/>
        <v>0</v>
      </c>
    </row>
    <row r="99" spans="2:9">
      <c r="B99" s="15" t="s">
        <v>214</v>
      </c>
      <c r="C99" s="104">
        <f>SUM(C81:C98)</f>
        <v>0</v>
      </c>
      <c r="D99" s="104">
        <f t="shared" ref="D99:I99" si="9">SUM(D81:D98)</f>
        <v>0</v>
      </c>
      <c r="E99" s="104">
        <f t="shared" si="9"/>
        <v>0</v>
      </c>
      <c r="F99" s="104">
        <f t="shared" si="9"/>
        <v>0</v>
      </c>
      <c r="G99" s="104">
        <f t="shared" si="9"/>
        <v>0</v>
      </c>
      <c r="H99" s="104">
        <f t="shared" si="9"/>
        <v>0</v>
      </c>
      <c r="I99" s="104">
        <f t="shared" si="9"/>
        <v>0</v>
      </c>
    </row>
    <row r="100" spans="2:9">
      <c r="B100" s="2" t="s">
        <v>61</v>
      </c>
      <c r="C100" s="93">
        <v>0</v>
      </c>
      <c r="D100" s="7">
        <v>0</v>
      </c>
      <c r="E100" s="7">
        <v>0</v>
      </c>
      <c r="F100" s="7">
        <v>0</v>
      </c>
      <c r="G100" s="7">
        <v>0</v>
      </c>
      <c r="H100" s="2">
        <v>0</v>
      </c>
      <c r="I100" s="1">
        <f t="shared" si="8"/>
        <v>0</v>
      </c>
    </row>
    <row r="101" spans="2:9">
      <c r="B101" s="2" t="s">
        <v>62</v>
      </c>
      <c r="C101" s="7">
        <v>0</v>
      </c>
      <c r="D101" s="106">
        <v>103.36203</v>
      </c>
      <c r="E101" s="7">
        <v>0</v>
      </c>
      <c r="F101" s="106">
        <v>166.70507999999998</v>
      </c>
      <c r="G101" s="205">
        <v>2.0026299999999999</v>
      </c>
      <c r="H101" s="2">
        <v>0</v>
      </c>
      <c r="I101" s="1">
        <f t="shared" si="8"/>
        <v>272.06973999999997</v>
      </c>
    </row>
    <row r="102" spans="2:9">
      <c r="B102" s="2" t="s">
        <v>63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2">
        <v>0</v>
      </c>
      <c r="I102" s="1">
        <f t="shared" si="8"/>
        <v>0</v>
      </c>
    </row>
    <row r="103" spans="2:9">
      <c r="B103" s="2" t="s">
        <v>64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2">
        <v>0</v>
      </c>
      <c r="I103" s="1">
        <f t="shared" si="8"/>
        <v>0</v>
      </c>
    </row>
    <row r="104" spans="2:9">
      <c r="B104" s="85" t="s">
        <v>215</v>
      </c>
      <c r="C104" s="104">
        <f>SUM(C100:C103)</f>
        <v>0</v>
      </c>
      <c r="D104" s="104">
        <f t="shared" ref="D104:I104" si="10">SUM(D100:D103)</f>
        <v>103.36203</v>
      </c>
      <c r="E104" s="104">
        <f t="shared" si="10"/>
        <v>0</v>
      </c>
      <c r="F104" s="104">
        <f t="shared" si="10"/>
        <v>166.70507999999998</v>
      </c>
      <c r="G104" s="104">
        <f t="shared" si="10"/>
        <v>2.0026299999999999</v>
      </c>
      <c r="H104" s="104">
        <f t="shared" si="10"/>
        <v>0</v>
      </c>
      <c r="I104" s="104">
        <f t="shared" si="10"/>
        <v>272.06973999999997</v>
      </c>
    </row>
    <row r="105" spans="2:9" ht="13.5">
      <c r="B105" s="89" t="s">
        <v>48</v>
      </c>
      <c r="C105" s="206">
        <f>+C104+C99</f>
        <v>0</v>
      </c>
      <c r="D105" s="206">
        <f t="shared" ref="D105:I105" si="11">+D104+D99</f>
        <v>103.36203</v>
      </c>
      <c r="E105" s="206">
        <f t="shared" si="11"/>
        <v>0</v>
      </c>
      <c r="F105" s="206">
        <f t="shared" si="11"/>
        <v>166.70507999999998</v>
      </c>
      <c r="G105" s="206">
        <f t="shared" si="11"/>
        <v>2.0026299999999999</v>
      </c>
      <c r="H105" s="206">
        <f t="shared" si="11"/>
        <v>0</v>
      </c>
      <c r="I105" s="206">
        <f t="shared" si="11"/>
        <v>272.06973999999997</v>
      </c>
    </row>
    <row r="106" spans="2:9">
      <c r="B106" s="93"/>
      <c r="C106" s="7"/>
      <c r="D106" s="7"/>
      <c r="E106" s="7"/>
      <c r="F106" s="7"/>
      <c r="G106" s="207"/>
    </row>
    <row r="107" spans="2:9">
      <c r="B107" s="2" t="s">
        <v>409</v>
      </c>
      <c r="E107" s="1">
        <f>+I101</f>
        <v>272.06973999999997</v>
      </c>
    </row>
    <row r="108" spans="2:9">
      <c r="E108" s="1"/>
    </row>
    <row r="109" spans="2:9">
      <c r="B109" s="91" t="s">
        <v>1</v>
      </c>
      <c r="E109" s="1"/>
    </row>
    <row r="110" spans="2:9">
      <c r="E110" s="1"/>
    </row>
    <row r="111" spans="2:9">
      <c r="E111" s="1"/>
    </row>
    <row r="112" spans="2:9">
      <c r="B112" s="40" t="s">
        <v>2</v>
      </c>
      <c r="E112" s="1"/>
    </row>
    <row r="113" spans="2:5">
      <c r="B113" s="40"/>
      <c r="E113" s="1"/>
    </row>
    <row r="114" spans="2:5">
      <c r="B114" s="85" t="s">
        <v>57</v>
      </c>
      <c r="E114" s="1">
        <f>+E107+L71</f>
        <v>3026.4457000000002</v>
      </c>
    </row>
    <row r="115" spans="2:5">
      <c r="B115" s="85"/>
      <c r="E115" s="1"/>
    </row>
    <row r="116" spans="2:5">
      <c r="C116" s="2" t="s">
        <v>295</v>
      </c>
    </row>
    <row r="117" spans="2:5" ht="38.25">
      <c r="B117" s="2" t="s">
        <v>103</v>
      </c>
      <c r="C117" s="116" t="s">
        <v>93</v>
      </c>
      <c r="D117" s="116" t="s">
        <v>118</v>
      </c>
      <c r="E117" s="136" t="s">
        <v>14</v>
      </c>
    </row>
    <row r="118" spans="2:5">
      <c r="B118" s="2" t="s">
        <v>104</v>
      </c>
      <c r="C118" s="1">
        <v>1595489.3333333333</v>
      </c>
      <c r="D118" s="108">
        <f>C118/C$136</f>
        <v>0.20055566000432498</v>
      </c>
      <c r="E118" s="1">
        <f t="shared" ref="E118:E135" si="12">+D118*E$114</f>
        <v>606.97081483075135</v>
      </c>
    </row>
    <row r="119" spans="2:5">
      <c r="B119" s="2" t="s">
        <v>105</v>
      </c>
      <c r="C119" s="1">
        <v>211104.33333333331</v>
      </c>
      <c r="D119" s="108">
        <f t="shared" ref="D119:D135" si="13">C119/C$136</f>
        <v>2.6536165436459421E-2</v>
      </c>
      <c r="E119" s="1">
        <f t="shared" si="12"/>
        <v>80.310263779661241</v>
      </c>
    </row>
    <row r="120" spans="2:5">
      <c r="B120" s="2" t="s">
        <v>106</v>
      </c>
      <c r="C120" s="1">
        <v>134692.66666666666</v>
      </c>
      <c r="D120" s="108">
        <f t="shared" si="13"/>
        <v>1.6931091983322072E-2</v>
      </c>
      <c r="E120" s="1">
        <f t="shared" si="12"/>
        <v>51.241030529229562</v>
      </c>
    </row>
    <row r="121" spans="2:5">
      <c r="B121" s="2" t="s">
        <v>107</v>
      </c>
      <c r="C121" s="1">
        <v>175439.33333333331</v>
      </c>
      <c r="D121" s="108">
        <f t="shared" si="13"/>
        <v>2.2053015681324162E-2</v>
      </c>
      <c r="E121" s="1">
        <f t="shared" si="12"/>
        <v>66.742254480776083</v>
      </c>
    </row>
    <row r="122" spans="2:5">
      <c r="B122" s="2" t="s">
        <v>76</v>
      </c>
      <c r="C122" s="1">
        <v>349891.33333333331</v>
      </c>
      <c r="D122" s="108">
        <f t="shared" si="13"/>
        <v>4.3981921922256625E-2</v>
      </c>
      <c r="E122" s="1">
        <f t="shared" si="12"/>
        <v>133.10889847934931</v>
      </c>
    </row>
    <row r="123" spans="2:5">
      <c r="B123" s="2" t="s">
        <v>77</v>
      </c>
      <c r="C123" s="1">
        <v>89605.666666666657</v>
      </c>
      <c r="D123" s="108">
        <f t="shared" si="13"/>
        <v>1.1263581174131452E-2</v>
      </c>
      <c r="E123" s="1">
        <f t="shared" si="12"/>
        <v>34.088616811051089</v>
      </c>
    </row>
    <row r="124" spans="2:5">
      <c r="B124" s="2" t="s">
        <v>78</v>
      </c>
      <c r="C124" s="1">
        <v>361244.33333333331</v>
      </c>
      <c r="D124" s="108">
        <f t="shared" si="13"/>
        <v>4.5409012884545998E-2</v>
      </c>
      <c r="E124" s="1">
        <f t="shared" si="12"/>
        <v>137.42791178567884</v>
      </c>
    </row>
    <row r="125" spans="2:5">
      <c r="B125" s="2" t="s">
        <v>79</v>
      </c>
      <c r="C125" s="1">
        <v>374592.66666666663</v>
      </c>
      <c r="D125" s="108">
        <f t="shared" si="13"/>
        <v>4.708692056195514E-2</v>
      </c>
      <c r="E125" s="1">
        <f t="shared" si="12"/>
        <v>142.50600826097073</v>
      </c>
    </row>
    <row r="126" spans="2:5">
      <c r="B126" s="2" t="s">
        <v>136</v>
      </c>
      <c r="C126" s="1">
        <v>1299453.3333333333</v>
      </c>
      <c r="D126" s="108">
        <f t="shared" si="13"/>
        <v>0.16334344295928863</v>
      </c>
      <c r="E126" s="1">
        <f t="shared" si="12"/>
        <v>494.35006056733437</v>
      </c>
    </row>
    <row r="127" spans="2:5">
      <c r="B127" s="2" t="s">
        <v>137</v>
      </c>
      <c r="C127" s="1">
        <v>843224.99999999988</v>
      </c>
      <c r="D127" s="108">
        <f t="shared" si="13"/>
        <v>0.10599478346485149</v>
      </c>
      <c r="E127" s="1">
        <f t="shared" si="12"/>
        <v>320.78745663963088</v>
      </c>
    </row>
    <row r="128" spans="2:5">
      <c r="B128" s="2" t="s">
        <v>138</v>
      </c>
      <c r="C128" s="1">
        <v>182101.66666666666</v>
      </c>
      <c r="D128" s="108">
        <f t="shared" si="13"/>
        <v>2.2890482050368404E-2</v>
      </c>
      <c r="E128" s="1">
        <f t="shared" si="12"/>
        <v>69.276800972264638</v>
      </c>
    </row>
    <row r="129" spans="2:5">
      <c r="B129" s="2" t="s">
        <v>139</v>
      </c>
      <c r="C129" s="1">
        <v>390875.33333333331</v>
      </c>
      <c r="D129" s="108">
        <f t="shared" si="13"/>
        <v>4.9133678814572992E-2</v>
      </c>
      <c r="E129" s="1">
        <f t="shared" si="12"/>
        <v>148.70041097354553</v>
      </c>
    </row>
    <row r="130" spans="2:5">
      <c r="B130" s="2" t="s">
        <v>140</v>
      </c>
      <c r="C130" s="1">
        <v>1119025</v>
      </c>
      <c r="D130" s="108">
        <f t="shared" si="13"/>
        <v>0.14066330168905741</v>
      </c>
      <c r="E130" s="1">
        <f t="shared" si="12"/>
        <v>425.70984454465059</v>
      </c>
    </row>
    <row r="131" spans="2:5">
      <c r="B131" s="2" t="s">
        <v>141</v>
      </c>
      <c r="C131" s="1">
        <v>280298.33333333331</v>
      </c>
      <c r="D131" s="108">
        <f t="shared" si="13"/>
        <v>3.523396619790143E-2</v>
      </c>
      <c r="E131" s="1">
        <f t="shared" si="12"/>
        <v>106.63368549358414</v>
      </c>
    </row>
    <row r="132" spans="2:5">
      <c r="B132" s="2" t="s">
        <v>142</v>
      </c>
      <c r="C132" s="1">
        <v>103737.33333333333</v>
      </c>
      <c r="D132" s="108">
        <f t="shared" si="13"/>
        <v>1.3039955152999244E-2</v>
      </c>
      <c r="E132" s="1">
        <f t="shared" si="12"/>
        <v>39.464716200987411</v>
      </c>
    </row>
    <row r="133" spans="2:5">
      <c r="B133" s="2" t="s">
        <v>144</v>
      </c>
      <c r="C133" s="1">
        <v>355310.66666666663</v>
      </c>
      <c r="D133" s="108">
        <f t="shared" si="13"/>
        <v>4.4663141126135203E-2</v>
      </c>
      <c r="E133" s="1">
        <f t="shared" si="12"/>
        <v>135.17057140968504</v>
      </c>
    </row>
    <row r="134" spans="2:5">
      <c r="B134" s="2" t="s">
        <v>145</v>
      </c>
      <c r="C134" s="1">
        <v>51912.333333333328</v>
      </c>
      <c r="D134" s="108">
        <f t="shared" si="13"/>
        <v>6.5254665490490187E-3</v>
      </c>
      <c r="E134" s="1">
        <f t="shared" si="12"/>
        <v>19.748970177863242</v>
      </c>
    </row>
    <row r="135" spans="2:5">
      <c r="B135" s="2" t="s">
        <v>48</v>
      </c>
      <c r="C135" s="1">
        <v>37345.666666666664</v>
      </c>
      <c r="D135" s="108">
        <f t="shared" si="13"/>
        <v>4.69441234745632E-3</v>
      </c>
      <c r="E135" s="1">
        <f t="shared" si="12"/>
        <v>14.207384062986087</v>
      </c>
    </row>
    <row r="136" spans="2:5" ht="13.5">
      <c r="C136" s="5">
        <v>7955344.333333333</v>
      </c>
      <c r="D136" s="109">
        <f>SUM(D118:D135)</f>
        <v>1</v>
      </c>
      <c r="E136" s="203">
        <f>+SUM(E118:E135)</f>
        <v>3026.4456999999993</v>
      </c>
    </row>
  </sheetData>
  <hyperlinks>
    <hyperlink ref="B15" r:id="rId1" display="http://www.mecd.gob.es/servicios-al-ciudadano-mecd/estadisticas/educacion/indicadores-publicaciones-sintesis/cifras-educacion-espana.html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P93"/>
  <sheetViews>
    <sheetView zoomScale="125" zoomScaleNormal="100" workbookViewId="0">
      <selection activeCell="D7" sqref="D7"/>
    </sheetView>
  </sheetViews>
  <sheetFormatPr baseColWidth="10" defaultRowHeight="12.75"/>
  <cols>
    <col min="1" max="1" width="5" style="2" customWidth="1"/>
    <col min="2" max="5" width="11" style="2"/>
    <col min="6" max="6" width="13.375" style="2" customWidth="1"/>
    <col min="7" max="8" width="11" style="2"/>
    <col min="9" max="9" width="16.125" style="2" customWidth="1"/>
    <col min="10" max="16384" width="11" style="2"/>
  </cols>
  <sheetData>
    <row r="1" spans="1:16">
      <c r="K1" s="87"/>
    </row>
    <row r="2" spans="1:16">
      <c r="B2" s="85" t="s">
        <v>123</v>
      </c>
      <c r="D2" s="34"/>
      <c r="K2" s="87"/>
    </row>
    <row r="3" spans="1:16">
      <c r="B3" s="208" t="s">
        <v>451</v>
      </c>
      <c r="C3" s="1"/>
      <c r="K3" s="87"/>
    </row>
    <row r="4" spans="1:16">
      <c r="K4" s="87"/>
    </row>
    <row r="5" spans="1:16">
      <c r="B5" s="85" t="s">
        <v>162</v>
      </c>
      <c r="K5" s="87"/>
    </row>
    <row r="6" spans="1:16">
      <c r="B6" s="1">
        <f>+Resumen!D16</f>
        <v>32902.914819999998</v>
      </c>
      <c r="K6" s="87"/>
    </row>
    <row r="7" spans="1:16">
      <c r="K7" s="87"/>
    </row>
    <row r="8" spans="1:16">
      <c r="B8" s="85" t="s">
        <v>125</v>
      </c>
      <c r="K8" s="87"/>
    </row>
    <row r="9" spans="1:16">
      <c r="B9" s="2" t="s">
        <v>3</v>
      </c>
      <c r="K9" s="87"/>
    </row>
    <row r="10" spans="1:16">
      <c r="K10" s="87"/>
    </row>
    <row r="11" spans="1:16">
      <c r="B11" s="85" t="s">
        <v>126</v>
      </c>
      <c r="G11" s="34"/>
      <c r="K11" s="87"/>
      <c r="P11" s="34"/>
    </row>
    <row r="12" spans="1:16">
      <c r="B12" s="2" t="s">
        <v>415</v>
      </c>
      <c r="K12" s="87"/>
    </row>
    <row r="13" spans="1:16">
      <c r="K13" s="87"/>
    </row>
    <row r="14" spans="1:16">
      <c r="B14" s="2" t="s">
        <v>127</v>
      </c>
      <c r="K14" s="87"/>
    </row>
    <row r="15" spans="1:16">
      <c r="C15" s="2" t="s">
        <v>188</v>
      </c>
    </row>
    <row r="16" spans="1:16" ht="38.25">
      <c r="A16" s="87"/>
      <c r="B16" s="87"/>
      <c r="C16" s="87" t="s">
        <v>187</v>
      </c>
      <c r="D16" s="87" t="s">
        <v>129</v>
      </c>
      <c r="E16" s="87" t="s">
        <v>168</v>
      </c>
      <c r="F16" s="87" t="s">
        <v>169</v>
      </c>
      <c r="G16" s="87" t="s">
        <v>152</v>
      </c>
      <c r="H16" s="87" t="s">
        <v>101</v>
      </c>
      <c r="I16" s="87" t="s">
        <v>102</v>
      </c>
    </row>
    <row r="17" spans="2:9">
      <c r="B17" s="2" t="s">
        <v>103</v>
      </c>
      <c r="C17" s="1">
        <v>8445142.5</v>
      </c>
      <c r="D17" s="1">
        <f>E43</f>
        <v>6985.3429999999998</v>
      </c>
      <c r="E17" s="1">
        <f t="shared" ref="E17:E33" si="0">I43</f>
        <v>0</v>
      </c>
      <c r="F17" s="1">
        <f>D17+E17</f>
        <v>6985.3429999999998</v>
      </c>
      <c r="G17" s="4">
        <f t="shared" ref="G17:G35" si="1">F17*1000/C17</f>
        <v>0.82714329568743217</v>
      </c>
      <c r="H17" s="4">
        <f>G17-G$35</f>
        <v>9.9509977000019068E-2</v>
      </c>
      <c r="I17" s="1">
        <f t="shared" ref="I17:I35" si="2">H17*C17/1000</f>
        <v>840.37593593688359</v>
      </c>
    </row>
    <row r="18" spans="2:9">
      <c r="B18" s="2" t="s">
        <v>104</v>
      </c>
      <c r="C18" s="1">
        <v>1348308.5</v>
      </c>
      <c r="D18" s="1">
        <f t="shared" ref="D18:D33" si="3">E44</f>
        <v>984.64299999999992</v>
      </c>
      <c r="E18" s="1">
        <f t="shared" si="0"/>
        <v>0</v>
      </c>
      <c r="F18" s="1">
        <f t="shared" ref="F18:F33" si="4">D18+E18</f>
        <v>984.64299999999992</v>
      </c>
      <c r="G18" s="4">
        <f t="shared" si="1"/>
        <v>0.73028019922740228</v>
      </c>
      <c r="H18" s="4">
        <f t="shared" ref="H18:H35" si="5">G18-G$35</f>
        <v>2.6468805399891826E-3</v>
      </c>
      <c r="I18" s="1">
        <f t="shared" si="2"/>
        <v>3.5688115305520052</v>
      </c>
    </row>
    <row r="19" spans="2:9">
      <c r="B19" s="2" t="s">
        <v>105</v>
      </c>
      <c r="C19" s="1">
        <v>1072762.5</v>
      </c>
      <c r="D19" s="1">
        <f t="shared" si="3"/>
        <v>826.928</v>
      </c>
      <c r="E19" s="1">
        <f t="shared" si="0"/>
        <v>0</v>
      </c>
      <c r="F19" s="1">
        <f t="shared" si="4"/>
        <v>826.928</v>
      </c>
      <c r="G19" s="4">
        <f t="shared" si="1"/>
        <v>0.77083977115158298</v>
      </c>
      <c r="H19" s="4">
        <f t="shared" si="5"/>
        <v>4.3206452464169876E-2</v>
      </c>
      <c r="I19" s="1">
        <f t="shared" si="2"/>
        <v>46.350261961594036</v>
      </c>
    </row>
    <row r="20" spans="2:9">
      <c r="B20" s="2" t="s">
        <v>106</v>
      </c>
      <c r="C20" s="1">
        <v>1115556.5</v>
      </c>
      <c r="D20" s="1">
        <f t="shared" si="3"/>
        <v>662.21600000000001</v>
      </c>
      <c r="E20" s="1">
        <f t="shared" si="0"/>
        <v>0</v>
      </c>
      <c r="F20" s="1">
        <f t="shared" si="4"/>
        <v>662.21600000000001</v>
      </c>
      <c r="G20" s="4">
        <f t="shared" si="1"/>
        <v>0.59361941775248495</v>
      </c>
      <c r="H20" s="4">
        <f t="shared" si="5"/>
        <v>-0.13401390093492815</v>
      </c>
      <c r="I20" s="1">
        <f t="shared" si="2"/>
        <v>-149.50007827831516</v>
      </c>
    </row>
    <row r="21" spans="2:9">
      <c r="B21" s="2" t="s">
        <v>107</v>
      </c>
      <c r="C21" s="1">
        <v>2118511.5</v>
      </c>
      <c r="D21" s="1">
        <f t="shared" si="3"/>
        <v>1611.1080000000002</v>
      </c>
      <c r="E21" s="1">
        <f t="shared" si="0"/>
        <v>0</v>
      </c>
      <c r="F21" s="1">
        <f t="shared" si="4"/>
        <v>1611.1080000000002</v>
      </c>
      <c r="G21" s="4">
        <f t="shared" si="1"/>
        <v>0.76049056141540905</v>
      </c>
      <c r="H21" s="4">
        <f t="shared" si="5"/>
        <v>3.285724272799595E-2</v>
      </c>
      <c r="I21" s="1">
        <f t="shared" si="2"/>
        <v>69.608446577550779</v>
      </c>
    </row>
    <row r="22" spans="2:9">
      <c r="B22" s="2" t="s">
        <v>76</v>
      </c>
      <c r="C22" s="1">
        <v>592874.5</v>
      </c>
      <c r="D22" s="1">
        <f t="shared" si="3"/>
        <v>423.84899999999999</v>
      </c>
      <c r="E22" s="1">
        <f t="shared" si="0"/>
        <v>0</v>
      </c>
      <c r="F22" s="1">
        <f t="shared" si="4"/>
        <v>423.84899999999999</v>
      </c>
      <c r="G22" s="4">
        <f t="shared" si="1"/>
        <v>0.71490509374243627</v>
      </c>
      <c r="H22" s="4">
        <f t="shared" si="5"/>
        <v>-1.2728224944976829E-2</v>
      </c>
      <c r="I22" s="1">
        <f t="shared" si="2"/>
        <v>-7.5462400001406653</v>
      </c>
    </row>
    <row r="23" spans="2:9">
      <c r="B23" s="2" t="s">
        <v>77</v>
      </c>
      <c r="C23" s="1">
        <v>2532976.5</v>
      </c>
      <c r="D23" s="1">
        <f t="shared" si="3"/>
        <v>2116.5128199999999</v>
      </c>
      <c r="E23" s="1">
        <f t="shared" si="0"/>
        <v>0</v>
      </c>
      <c r="F23" s="1">
        <f t="shared" si="4"/>
        <v>2116.5128199999999</v>
      </c>
      <c r="G23" s="4">
        <f t="shared" si="1"/>
        <v>0.83558328314534303</v>
      </c>
      <c r="H23" s="4">
        <f t="shared" si="5"/>
        <v>0.10794996445792993</v>
      </c>
      <c r="I23" s="1">
        <f t="shared" si="2"/>
        <v>273.43472314777171</v>
      </c>
    </row>
    <row r="24" spans="2:9">
      <c r="B24" s="2" t="s">
        <v>78</v>
      </c>
      <c r="C24" s="1">
        <v>2111443</v>
      </c>
      <c r="D24" s="1">
        <f t="shared" si="3"/>
        <v>1694.8359999999998</v>
      </c>
      <c r="E24" s="1">
        <f t="shared" si="0"/>
        <v>0</v>
      </c>
      <c r="F24" s="1">
        <f t="shared" si="4"/>
        <v>1694.8359999999998</v>
      </c>
      <c r="G24" s="4">
        <f t="shared" si="1"/>
        <v>0.80269086117882404</v>
      </c>
      <c r="H24" s="4">
        <f t="shared" si="5"/>
        <v>7.5057542491410945E-2</v>
      </c>
      <c r="I24" s="1">
        <f t="shared" si="2"/>
        <v>158.4797226906922</v>
      </c>
    </row>
    <row r="25" spans="2:9">
      <c r="B25" s="2" t="s">
        <v>79</v>
      </c>
      <c r="C25" s="1">
        <v>7562279</v>
      </c>
      <c r="D25" s="1">
        <f t="shared" si="3"/>
        <v>4176.134</v>
      </c>
      <c r="E25" s="1">
        <f t="shared" si="0"/>
        <v>0</v>
      </c>
      <c r="F25" s="1">
        <f t="shared" si="4"/>
        <v>4176.134</v>
      </c>
      <c r="G25" s="4">
        <f t="shared" si="1"/>
        <v>0.55223220407498852</v>
      </c>
      <c r="H25" s="4">
        <f t="shared" si="5"/>
        <v>-0.17540111461242458</v>
      </c>
      <c r="I25" s="1">
        <f t="shared" si="2"/>
        <v>-1326.4321656101315</v>
      </c>
    </row>
    <row r="26" spans="2:9">
      <c r="B26" s="2" t="s">
        <v>136</v>
      </c>
      <c r="C26" s="1">
        <v>5121540.5</v>
      </c>
      <c r="D26" s="1">
        <f t="shared" si="3"/>
        <v>3671.846</v>
      </c>
      <c r="E26" s="1">
        <f t="shared" si="0"/>
        <v>0</v>
      </c>
      <c r="F26" s="1">
        <f t="shared" si="4"/>
        <v>3671.846</v>
      </c>
      <c r="G26" s="4">
        <f t="shared" si="1"/>
        <v>0.71694170923767953</v>
      </c>
      <c r="H26" s="4">
        <f t="shared" si="5"/>
        <v>-1.0691609449733575E-2</v>
      </c>
      <c r="I26" s="1">
        <f t="shared" si="2"/>
        <v>-54.757510806993217</v>
      </c>
    </row>
    <row r="27" spans="2:9">
      <c r="B27" s="2" t="s">
        <v>137</v>
      </c>
      <c r="C27" s="1">
        <v>1106067</v>
      </c>
      <c r="D27" s="1">
        <f t="shared" si="3"/>
        <v>1496.8220000000001</v>
      </c>
      <c r="E27" s="1">
        <f t="shared" si="0"/>
        <v>0</v>
      </c>
      <c r="F27" s="1">
        <f t="shared" si="4"/>
        <v>1496.8220000000001</v>
      </c>
      <c r="G27" s="4">
        <f t="shared" si="1"/>
        <v>1.3532833001979085</v>
      </c>
      <c r="H27" s="4">
        <f t="shared" si="5"/>
        <v>0.62564998151049545</v>
      </c>
      <c r="I27" s="1">
        <f t="shared" si="2"/>
        <v>692.01079809936914</v>
      </c>
    </row>
    <row r="28" spans="2:9">
      <c r="B28" s="2" t="s">
        <v>138</v>
      </c>
      <c r="C28" s="1">
        <v>2773719</v>
      </c>
      <c r="D28" s="1">
        <f t="shared" si="3"/>
        <v>2276.395</v>
      </c>
      <c r="E28" s="1">
        <f t="shared" si="0"/>
        <v>0</v>
      </c>
      <c r="F28" s="1">
        <f t="shared" si="4"/>
        <v>2276.395</v>
      </c>
      <c r="G28" s="4">
        <f t="shared" si="1"/>
        <v>0.82070137602258919</v>
      </c>
      <c r="H28" s="4">
        <f t="shared" si="5"/>
        <v>9.3068057335176091E-2</v>
      </c>
      <c r="I28" s="1">
        <f t="shared" si="2"/>
        <v>258.14463892366729</v>
      </c>
    </row>
    <row r="29" spans="2:9">
      <c r="B29" s="2" t="s">
        <v>139</v>
      </c>
      <c r="C29" s="1">
        <v>6497055.5</v>
      </c>
      <c r="D29" s="1">
        <f t="shared" si="3"/>
        <v>4113.5749999999998</v>
      </c>
      <c r="E29" s="1">
        <f t="shared" si="0"/>
        <v>0</v>
      </c>
      <c r="F29" s="1">
        <f t="shared" si="4"/>
        <v>4113.5749999999998</v>
      </c>
      <c r="G29" s="4">
        <f t="shared" si="1"/>
        <v>0.63314450676925882</v>
      </c>
      <c r="H29" s="4">
        <f t="shared" si="5"/>
        <v>-9.4488811918154281E-2</v>
      </c>
      <c r="I29" s="1">
        <f t="shared" si="2"/>
        <v>-613.89905516130978</v>
      </c>
    </row>
    <row r="30" spans="2:9">
      <c r="B30" s="2" t="s">
        <v>140</v>
      </c>
      <c r="C30" s="1">
        <v>1473249</v>
      </c>
      <c r="D30" s="1">
        <f t="shared" si="3"/>
        <v>457.17</v>
      </c>
      <c r="E30" s="1">
        <f t="shared" si="0"/>
        <v>0</v>
      </c>
      <c r="F30" s="1">
        <f t="shared" si="4"/>
        <v>457.17</v>
      </c>
      <c r="G30" s="4">
        <f t="shared" si="1"/>
        <v>0.31031414241584415</v>
      </c>
      <c r="H30" s="4">
        <f t="shared" si="5"/>
        <v>-0.41731917627156895</v>
      </c>
      <c r="I30" s="1">
        <f t="shared" si="2"/>
        <v>-614.81505912291266</v>
      </c>
    </row>
    <row r="31" spans="2:9">
      <c r="B31" s="2" t="s">
        <v>141</v>
      </c>
      <c r="C31" s="1">
        <v>644521.5</v>
      </c>
      <c r="D31" s="1">
        <f t="shared" si="3"/>
        <v>1045.194</v>
      </c>
      <c r="E31" s="1">
        <f t="shared" si="0"/>
        <v>0</v>
      </c>
      <c r="F31" s="1">
        <f t="shared" si="4"/>
        <v>1045.194</v>
      </c>
      <c r="G31" s="4">
        <f t="shared" si="1"/>
        <v>1.6216588585485512</v>
      </c>
      <c r="H31" s="4">
        <f t="shared" si="5"/>
        <v>0.89402553986113809</v>
      </c>
      <c r="I31" s="1">
        <f t="shared" si="2"/>
        <v>576.21868198961056</v>
      </c>
    </row>
    <row r="32" spans="2:9">
      <c r="B32" s="2" t="s">
        <v>142</v>
      </c>
      <c r="C32" s="1">
        <v>2192387.5</v>
      </c>
      <c r="D32" s="1">
        <f t="shared" si="3"/>
        <v>107.107</v>
      </c>
      <c r="E32" s="1">
        <f t="shared" si="0"/>
        <v>1439.5965756817477</v>
      </c>
      <c r="F32" s="1">
        <f t="shared" si="4"/>
        <v>1546.7035756817477</v>
      </c>
      <c r="G32" s="4">
        <f t="shared" si="1"/>
        <v>0.70548822946753142</v>
      </c>
      <c r="H32" s="4">
        <f t="shared" si="5"/>
        <v>-2.2145089219881675E-2</v>
      </c>
      <c r="I32" s="1">
        <f t="shared" si="2"/>
        <v>-48.550616792053333</v>
      </c>
    </row>
    <row r="33" spans="1:12">
      <c r="B33" s="2" t="s">
        <v>144</v>
      </c>
      <c r="C33" s="1">
        <v>322818</v>
      </c>
      <c r="D33" s="1">
        <f t="shared" si="3"/>
        <v>198.57599999999999</v>
      </c>
      <c r="E33" s="1">
        <f t="shared" si="0"/>
        <v>0</v>
      </c>
      <c r="F33" s="1">
        <f t="shared" si="4"/>
        <v>198.57599999999999</v>
      </c>
      <c r="G33" s="4">
        <f t="shared" si="1"/>
        <v>0.61513298514952697</v>
      </c>
      <c r="H33" s="4">
        <f t="shared" si="5"/>
        <v>-0.11250033353788613</v>
      </c>
      <c r="I33" s="1">
        <f t="shared" si="2"/>
        <v>-36.317132672033324</v>
      </c>
    </row>
    <row r="34" spans="1:12">
      <c r="B34" s="2" t="s">
        <v>145</v>
      </c>
      <c r="C34" s="1">
        <v>166339.5</v>
      </c>
      <c r="D34" s="1">
        <f>E60</f>
        <v>54.66</v>
      </c>
      <c r="E34" s="1">
        <f>I60</f>
        <v>0</v>
      </c>
      <c r="F34" s="1">
        <f>D34+E34</f>
        <v>54.66</v>
      </c>
      <c r="G34" s="4">
        <f t="shared" si="1"/>
        <v>0.32860505171651955</v>
      </c>
      <c r="H34" s="4">
        <f t="shared" si="5"/>
        <v>-0.39902826697089355</v>
      </c>
      <c r="I34" s="1">
        <f t="shared" si="2"/>
        <v>-66.374162413804953</v>
      </c>
    </row>
    <row r="35" spans="1:12">
      <c r="A35" s="85"/>
      <c r="B35" s="85" t="s">
        <v>146</v>
      </c>
      <c r="C35" s="1">
        <v>47197552</v>
      </c>
      <c r="D35" s="1">
        <f>SUM(D17:D34)</f>
        <v>32902.914820000005</v>
      </c>
      <c r="E35" s="1">
        <f>SUM(E17:E34)</f>
        <v>1439.5965756817477</v>
      </c>
      <c r="F35" s="5">
        <f>SUM(F17:F34)</f>
        <v>34342.511395681751</v>
      </c>
      <c r="G35" s="4">
        <f t="shared" si="1"/>
        <v>0.7276333186874131</v>
      </c>
      <c r="H35" s="4">
        <f t="shared" si="5"/>
        <v>0</v>
      </c>
      <c r="I35" s="1">
        <f t="shared" si="2"/>
        <v>0</v>
      </c>
    </row>
    <row r="36" spans="1:12">
      <c r="E36" s="1"/>
      <c r="F36" s="1"/>
    </row>
    <row r="39" spans="1:12" s="40" customFormat="1">
      <c r="B39" s="40" t="s">
        <v>414</v>
      </c>
    </row>
    <row r="40" spans="1:12" s="40" customFormat="1"/>
    <row r="41" spans="1:12">
      <c r="C41" s="40"/>
      <c r="D41" s="40"/>
    </row>
    <row r="42" spans="1:12" ht="63.75">
      <c r="A42" s="65"/>
      <c r="B42" s="65"/>
      <c r="C42" s="115" t="s">
        <v>412</v>
      </c>
      <c r="D42" s="115" t="s">
        <v>411</v>
      </c>
      <c r="E42" s="102" t="s">
        <v>146</v>
      </c>
      <c r="F42" s="116" t="s">
        <v>187</v>
      </c>
      <c r="G42" s="115" t="s">
        <v>117</v>
      </c>
      <c r="H42" s="115" t="s">
        <v>131</v>
      </c>
      <c r="I42" s="102" t="s">
        <v>171</v>
      </c>
      <c r="J42" s="65"/>
      <c r="K42" s="65"/>
      <c r="L42" s="65"/>
    </row>
    <row r="43" spans="1:12">
      <c r="B43" s="2" t="s">
        <v>103</v>
      </c>
      <c r="C43" s="1">
        <v>4946.87</v>
      </c>
      <c r="D43" s="209">
        <v>2038.473</v>
      </c>
      <c r="E43" s="1">
        <f>C43+D43</f>
        <v>6985.3429999999998</v>
      </c>
      <c r="F43" s="1">
        <f>+C17</f>
        <v>8445142.5</v>
      </c>
      <c r="G43" s="4">
        <f>E43*1000/F43</f>
        <v>0.82714329568743217</v>
      </c>
      <c r="H43" s="4"/>
      <c r="J43" s="59"/>
      <c r="K43" s="59"/>
    </row>
    <row r="44" spans="1:12">
      <c r="B44" s="2" t="s">
        <v>104</v>
      </c>
      <c r="C44" s="1">
        <v>882.04</v>
      </c>
      <c r="D44" s="209">
        <v>102.60299999999999</v>
      </c>
      <c r="E44" s="1">
        <f t="shared" ref="E44:E60" si="6">C44+D44</f>
        <v>984.64299999999992</v>
      </c>
      <c r="F44" s="1">
        <f t="shared" ref="F44:F60" si="7">+C18</f>
        <v>1348308.5</v>
      </c>
      <c r="G44" s="4">
        <f t="shared" ref="G44:G62" si="8">E44*1000/F44</f>
        <v>0.73028019922740228</v>
      </c>
      <c r="H44" s="4"/>
      <c r="J44" s="59"/>
      <c r="K44" s="59"/>
    </row>
    <row r="45" spans="1:12">
      <c r="B45" s="2" t="s">
        <v>105</v>
      </c>
      <c r="C45" s="1">
        <v>708.11</v>
      </c>
      <c r="D45" s="209">
        <v>118.818</v>
      </c>
      <c r="E45" s="1">
        <f t="shared" si="6"/>
        <v>826.928</v>
      </c>
      <c r="F45" s="1">
        <f t="shared" si="7"/>
        <v>1072762.5</v>
      </c>
      <c r="G45" s="4">
        <f t="shared" si="8"/>
        <v>0.77083977115158298</v>
      </c>
      <c r="H45" s="4"/>
      <c r="J45" s="59"/>
      <c r="K45" s="59"/>
    </row>
    <row r="46" spans="1:12">
      <c r="B46" s="2" t="s">
        <v>106</v>
      </c>
      <c r="C46" s="1">
        <v>514.32000000000005</v>
      </c>
      <c r="D46" s="209">
        <v>147.89599999999999</v>
      </c>
      <c r="E46" s="1">
        <f t="shared" si="6"/>
        <v>662.21600000000001</v>
      </c>
      <c r="F46" s="1">
        <f t="shared" si="7"/>
        <v>1115556.5</v>
      </c>
      <c r="G46" s="4">
        <f t="shared" si="8"/>
        <v>0.59361941775248495</v>
      </c>
      <c r="H46" s="4"/>
      <c r="J46" s="59"/>
      <c r="K46" s="59"/>
    </row>
    <row r="47" spans="1:12">
      <c r="B47" s="2" t="s">
        <v>107</v>
      </c>
      <c r="C47" s="1">
        <v>1180.19</v>
      </c>
      <c r="D47" s="209">
        <v>430.91800000000001</v>
      </c>
      <c r="E47" s="1">
        <f t="shared" si="6"/>
        <v>1611.1080000000002</v>
      </c>
      <c r="F47" s="1">
        <f t="shared" si="7"/>
        <v>2118511.5</v>
      </c>
      <c r="G47" s="4">
        <f t="shared" si="8"/>
        <v>0.76049056141540905</v>
      </c>
      <c r="H47" s="4"/>
      <c r="J47" s="59"/>
      <c r="K47" s="59"/>
    </row>
    <row r="48" spans="1:12">
      <c r="B48" s="2" t="s">
        <v>76</v>
      </c>
      <c r="C48" s="1">
        <v>400.02</v>
      </c>
      <c r="D48" s="209">
        <v>23.829000000000001</v>
      </c>
      <c r="E48" s="1">
        <f t="shared" si="6"/>
        <v>423.84899999999999</v>
      </c>
      <c r="F48" s="1">
        <f t="shared" si="7"/>
        <v>592874.5</v>
      </c>
      <c r="G48" s="4">
        <f t="shared" si="8"/>
        <v>0.71490509374243627</v>
      </c>
      <c r="H48" s="4"/>
      <c r="J48" s="59"/>
      <c r="K48" s="59"/>
    </row>
    <row r="49" spans="2:11">
      <c r="B49" s="2" t="s">
        <v>77</v>
      </c>
      <c r="C49" s="1">
        <v>1736.74</v>
      </c>
      <c r="D49" s="209">
        <v>379.77282000000002</v>
      </c>
      <c r="E49" s="1">
        <f t="shared" si="6"/>
        <v>2116.5128199999999</v>
      </c>
      <c r="F49" s="1">
        <f t="shared" si="7"/>
        <v>2532976.5</v>
      </c>
      <c r="G49" s="4">
        <f t="shared" si="8"/>
        <v>0.83558328314534303</v>
      </c>
      <c r="H49" s="4"/>
      <c r="J49" s="59"/>
      <c r="K49" s="59"/>
    </row>
    <row r="50" spans="2:11">
      <c r="B50" s="2" t="s">
        <v>78</v>
      </c>
      <c r="C50" s="1">
        <v>1316.85</v>
      </c>
      <c r="D50" s="209">
        <v>377.98599999999999</v>
      </c>
      <c r="E50" s="1">
        <f t="shared" si="6"/>
        <v>1694.8359999999998</v>
      </c>
      <c r="F50" s="1">
        <f t="shared" si="7"/>
        <v>2111443</v>
      </c>
      <c r="G50" s="4">
        <f t="shared" si="8"/>
        <v>0.80269086117882404</v>
      </c>
      <c r="H50" s="4"/>
      <c r="J50" s="59"/>
      <c r="K50" s="59"/>
    </row>
    <row r="51" spans="2:11">
      <c r="B51" s="2" t="s">
        <v>79</v>
      </c>
      <c r="C51" s="1">
        <v>3110.74</v>
      </c>
      <c r="D51" s="209">
        <v>1065.394</v>
      </c>
      <c r="E51" s="1">
        <f t="shared" si="6"/>
        <v>4176.134</v>
      </c>
      <c r="F51" s="1">
        <f t="shared" si="7"/>
        <v>7562279</v>
      </c>
      <c r="G51" s="4">
        <f t="shared" si="8"/>
        <v>0.55223220407498852</v>
      </c>
      <c r="H51" s="4"/>
      <c r="J51" s="59"/>
      <c r="K51" s="59"/>
    </row>
    <row r="52" spans="2:11">
      <c r="B52" s="2" t="s">
        <v>136</v>
      </c>
      <c r="C52" s="1">
        <v>2395.17</v>
      </c>
      <c r="D52" s="209">
        <v>1276.6759999999999</v>
      </c>
      <c r="E52" s="1">
        <f t="shared" si="6"/>
        <v>3671.846</v>
      </c>
      <c r="F52" s="1">
        <f t="shared" si="7"/>
        <v>5121540.5</v>
      </c>
      <c r="G52" s="4">
        <f t="shared" si="8"/>
        <v>0.71694170923767953</v>
      </c>
      <c r="H52" s="4"/>
      <c r="J52" s="59"/>
      <c r="K52" s="59"/>
    </row>
    <row r="53" spans="2:11">
      <c r="B53" s="2" t="s">
        <v>137</v>
      </c>
      <c r="C53" s="1">
        <v>931.73</v>
      </c>
      <c r="D53" s="209">
        <v>565.09199999999998</v>
      </c>
      <c r="E53" s="1">
        <f t="shared" si="6"/>
        <v>1496.8220000000001</v>
      </c>
      <c r="F53" s="1">
        <f t="shared" si="7"/>
        <v>1106067</v>
      </c>
      <c r="G53" s="4">
        <f t="shared" si="8"/>
        <v>1.3532833001979085</v>
      </c>
      <c r="H53" s="4"/>
      <c r="J53" s="59"/>
      <c r="K53" s="59"/>
    </row>
    <row r="54" spans="2:11">
      <c r="B54" s="2" t="s">
        <v>138</v>
      </c>
      <c r="C54" s="1">
        <v>1682.08</v>
      </c>
      <c r="D54" s="209">
        <v>594.31500000000005</v>
      </c>
      <c r="E54" s="1">
        <f t="shared" si="6"/>
        <v>2276.395</v>
      </c>
      <c r="F54" s="1">
        <f t="shared" si="7"/>
        <v>2773719</v>
      </c>
      <c r="G54" s="4">
        <f t="shared" si="8"/>
        <v>0.82070137602258919</v>
      </c>
      <c r="H54" s="4"/>
      <c r="J54" s="59"/>
      <c r="K54" s="59"/>
    </row>
    <row r="55" spans="2:11">
      <c r="B55" s="2" t="s">
        <v>139</v>
      </c>
      <c r="C55" s="1">
        <v>3371.62</v>
      </c>
      <c r="D55" s="209">
        <v>741.95500000000004</v>
      </c>
      <c r="E55" s="1">
        <f t="shared" si="6"/>
        <v>4113.5749999999998</v>
      </c>
      <c r="F55" s="1">
        <f t="shared" si="7"/>
        <v>6497055.5</v>
      </c>
      <c r="G55" s="4">
        <f t="shared" si="8"/>
        <v>0.63314450676925882</v>
      </c>
      <c r="H55" s="4"/>
      <c r="J55" s="59"/>
      <c r="K55" s="59"/>
    </row>
    <row r="56" spans="2:11">
      <c r="B56" s="2" t="s">
        <v>140</v>
      </c>
      <c r="C56" s="1">
        <v>457.17</v>
      </c>
      <c r="D56" s="209">
        <v>0</v>
      </c>
      <c r="E56" s="1">
        <f t="shared" si="6"/>
        <v>457.17</v>
      </c>
      <c r="F56" s="1">
        <f t="shared" si="7"/>
        <v>1473249</v>
      </c>
      <c r="G56" s="4">
        <f t="shared" si="8"/>
        <v>0.31031414241584415</v>
      </c>
      <c r="H56" s="4"/>
      <c r="J56" s="59"/>
      <c r="K56" s="59"/>
    </row>
    <row r="57" spans="2:11">
      <c r="B57" s="2" t="s">
        <v>141</v>
      </c>
      <c r="C57" s="1">
        <v>971.48</v>
      </c>
      <c r="D57" s="210">
        <v>73.713999999999999</v>
      </c>
      <c r="E57" s="1">
        <f t="shared" si="6"/>
        <v>1045.194</v>
      </c>
      <c r="F57" s="1">
        <f t="shared" si="7"/>
        <v>644521.5</v>
      </c>
      <c r="G57" s="4">
        <f t="shared" si="8"/>
        <v>1.6216588585485512</v>
      </c>
      <c r="H57" s="4"/>
      <c r="I57" s="1"/>
      <c r="J57" s="59"/>
      <c r="K57" s="59"/>
    </row>
    <row r="58" spans="2:11">
      <c r="B58" s="2" t="s">
        <v>142</v>
      </c>
      <c r="C58" s="1">
        <v>0</v>
      </c>
      <c r="D58" s="209">
        <v>107.107</v>
      </c>
      <c r="E58" s="1">
        <f t="shared" si="6"/>
        <v>107.107</v>
      </c>
      <c r="F58" s="1">
        <f t="shared" si="7"/>
        <v>2192387.5</v>
      </c>
      <c r="G58" s="4">
        <f t="shared" si="8"/>
        <v>4.8854046102707667E-2</v>
      </c>
      <c r="H58" s="4">
        <f>G62-G58</f>
        <v>0.65663418336482382</v>
      </c>
      <c r="I58" s="1">
        <f>H58*F58/1000</f>
        <v>1439.5965756817477</v>
      </c>
      <c r="J58" s="59"/>
      <c r="K58" s="59"/>
    </row>
    <row r="59" spans="2:11">
      <c r="B59" s="2" t="s">
        <v>144</v>
      </c>
      <c r="C59" s="1">
        <v>186.35</v>
      </c>
      <c r="D59" s="209">
        <v>12.226000000000001</v>
      </c>
      <c r="E59" s="1">
        <f t="shared" si="6"/>
        <v>198.57599999999999</v>
      </c>
      <c r="F59" s="1">
        <f t="shared" si="7"/>
        <v>322818</v>
      </c>
      <c r="G59" s="4">
        <f t="shared" si="8"/>
        <v>0.61513298514952697</v>
      </c>
      <c r="H59" s="4"/>
      <c r="I59" s="1"/>
      <c r="J59" s="59"/>
      <c r="K59" s="59"/>
    </row>
    <row r="60" spans="2:11">
      <c r="B60" s="2" t="s">
        <v>145</v>
      </c>
      <c r="C60" s="1">
        <v>54.66</v>
      </c>
      <c r="D60" s="210">
        <v>0</v>
      </c>
      <c r="E60" s="1">
        <f t="shared" si="6"/>
        <v>54.66</v>
      </c>
      <c r="F60" s="1">
        <f t="shared" si="7"/>
        <v>166339.5</v>
      </c>
      <c r="G60" s="4">
        <f t="shared" si="8"/>
        <v>0.32860505171651955</v>
      </c>
      <c r="H60" s="4"/>
      <c r="I60" s="1"/>
      <c r="J60" s="59"/>
      <c r="K60" s="59"/>
    </row>
    <row r="61" spans="2:11">
      <c r="B61" s="85" t="s">
        <v>146</v>
      </c>
      <c r="C61" s="1">
        <v>24846.139999999996</v>
      </c>
      <c r="D61" s="210">
        <f>SUM(D43:D60)</f>
        <v>8056.7748199999996</v>
      </c>
      <c r="E61" s="1">
        <f>SUM(E43:E60)</f>
        <v>32902.914820000005</v>
      </c>
      <c r="F61" s="5">
        <f>SUM(F43:F60)</f>
        <v>47197552</v>
      </c>
      <c r="G61" s="4">
        <f t="shared" si="8"/>
        <v>0.697131809293838</v>
      </c>
      <c r="H61" s="4"/>
      <c r="I61" s="1">
        <f>SUM(I43:I60)</f>
        <v>1439.5965756817477</v>
      </c>
    </row>
    <row r="62" spans="2:11">
      <c r="B62" s="2" t="s">
        <v>413</v>
      </c>
      <c r="E62" s="1">
        <f>E61-E58-E57</f>
        <v>31750.613820000002</v>
      </c>
      <c r="F62" s="1">
        <f>F61-F58</f>
        <v>45005164.5</v>
      </c>
      <c r="G62" s="4">
        <f t="shared" si="8"/>
        <v>0.70548822946753154</v>
      </c>
    </row>
    <row r="66" spans="1:6">
      <c r="A66" s="32"/>
      <c r="B66" s="32"/>
      <c r="C66" s="32"/>
      <c r="D66" s="32"/>
      <c r="E66" s="32"/>
      <c r="F66" s="32"/>
    </row>
    <row r="67" spans="1:6">
      <c r="A67" s="32"/>
      <c r="B67" s="32"/>
      <c r="C67" s="32"/>
      <c r="D67" s="32"/>
      <c r="E67" s="32"/>
      <c r="F67" s="32"/>
    </row>
    <row r="68" spans="1:6">
      <c r="A68" s="32"/>
      <c r="B68" s="32"/>
      <c r="C68" s="32"/>
      <c r="D68" s="32"/>
      <c r="E68" s="32"/>
      <c r="F68" s="32"/>
    </row>
    <row r="69" spans="1:6">
      <c r="A69" s="32"/>
      <c r="B69" s="211"/>
      <c r="C69" s="209"/>
      <c r="D69" s="209"/>
      <c r="E69" s="211"/>
      <c r="F69" s="32"/>
    </row>
    <row r="70" spans="1:6">
      <c r="A70" s="32"/>
      <c r="B70" s="211"/>
      <c r="C70" s="209"/>
      <c r="D70" s="32"/>
      <c r="E70" s="211"/>
      <c r="F70" s="32"/>
    </row>
    <row r="71" spans="1:6">
      <c r="A71" s="32"/>
      <c r="B71" s="211"/>
      <c r="C71" s="209"/>
      <c r="D71" s="32"/>
      <c r="E71" s="211"/>
      <c r="F71" s="32"/>
    </row>
    <row r="72" spans="1:6">
      <c r="A72" s="32"/>
      <c r="B72" s="211"/>
      <c r="C72" s="209"/>
      <c r="D72" s="32"/>
      <c r="E72" s="211"/>
      <c r="F72" s="32"/>
    </row>
    <row r="73" spans="1:6">
      <c r="A73" s="32"/>
      <c r="B73" s="211"/>
      <c r="C73" s="209"/>
      <c r="D73" s="32"/>
      <c r="E73" s="211"/>
      <c r="F73" s="32"/>
    </row>
    <row r="74" spans="1:6">
      <c r="A74" s="32"/>
      <c r="B74" s="211"/>
      <c r="C74" s="209"/>
      <c r="D74" s="32"/>
      <c r="E74" s="211"/>
      <c r="F74" s="32"/>
    </row>
    <row r="75" spans="1:6">
      <c r="A75" s="32"/>
      <c r="B75" s="211"/>
      <c r="C75" s="209"/>
      <c r="D75" s="32"/>
      <c r="E75" s="211"/>
      <c r="F75" s="32"/>
    </row>
    <row r="76" spans="1:6">
      <c r="A76" s="32"/>
      <c r="B76" s="211"/>
      <c r="C76" s="209"/>
      <c r="D76" s="32"/>
      <c r="E76" s="211"/>
      <c r="F76" s="32"/>
    </row>
    <row r="77" spans="1:6">
      <c r="A77" s="32"/>
      <c r="B77" s="211"/>
      <c r="C77" s="209"/>
      <c r="D77" s="32"/>
      <c r="E77" s="211"/>
      <c r="F77" s="32"/>
    </row>
    <row r="78" spans="1:6">
      <c r="A78" s="32"/>
      <c r="B78" s="211"/>
      <c r="C78" s="209"/>
      <c r="D78" s="32"/>
      <c r="E78" s="211"/>
      <c r="F78" s="32"/>
    </row>
    <row r="79" spans="1:6">
      <c r="A79" s="32"/>
      <c r="B79" s="211"/>
      <c r="C79" s="209"/>
      <c r="D79" s="32"/>
      <c r="E79" s="211"/>
      <c r="F79" s="32"/>
    </row>
    <row r="80" spans="1:6">
      <c r="A80" s="32"/>
      <c r="B80" s="211"/>
      <c r="C80" s="209"/>
      <c r="D80" s="32"/>
      <c r="E80" s="211"/>
      <c r="F80" s="32"/>
    </row>
    <row r="81" spans="1:6">
      <c r="A81" s="32"/>
      <c r="B81" s="211"/>
      <c r="C81" s="209"/>
      <c r="D81" s="32"/>
      <c r="E81" s="211"/>
      <c r="F81" s="32"/>
    </row>
    <row r="82" spans="1:6">
      <c r="A82" s="32"/>
      <c r="B82" s="211"/>
      <c r="C82" s="209"/>
      <c r="D82" s="32"/>
      <c r="E82" s="211"/>
      <c r="F82" s="32"/>
    </row>
    <row r="83" spans="1:6">
      <c r="A83" s="32"/>
      <c r="B83" s="211"/>
      <c r="C83" s="209"/>
      <c r="D83" s="32"/>
      <c r="E83" s="211"/>
      <c r="F83" s="32"/>
    </row>
    <row r="84" spans="1:6">
      <c r="A84" s="32"/>
      <c r="B84" s="211"/>
      <c r="C84" s="209"/>
      <c r="D84" s="32"/>
      <c r="E84" s="211"/>
      <c r="F84" s="32"/>
    </row>
    <row r="85" spans="1:6">
      <c r="A85" s="32"/>
      <c r="B85" s="211"/>
      <c r="C85" s="209"/>
      <c r="D85" s="32"/>
      <c r="E85" s="211"/>
      <c r="F85" s="32"/>
    </row>
    <row r="86" spans="1:6">
      <c r="A86" s="32"/>
      <c r="B86" s="211"/>
      <c r="C86" s="209"/>
      <c r="D86" s="210"/>
      <c r="E86" s="32"/>
      <c r="F86" s="32"/>
    </row>
    <row r="87" spans="1:6">
      <c r="A87" s="32"/>
      <c r="B87" s="211"/>
      <c r="C87" s="209"/>
      <c r="D87" s="210"/>
      <c r="E87" s="32"/>
      <c r="F87" s="32"/>
    </row>
    <row r="88" spans="1:6">
      <c r="A88" s="32"/>
      <c r="B88" s="32"/>
      <c r="C88" s="210"/>
      <c r="D88" s="210"/>
      <c r="E88" s="32"/>
      <c r="F88" s="32"/>
    </row>
    <row r="89" spans="1:6">
      <c r="A89" s="32"/>
      <c r="B89" s="32"/>
      <c r="C89" s="32"/>
      <c r="D89" s="32"/>
      <c r="E89" s="32"/>
      <c r="F89" s="32"/>
    </row>
    <row r="90" spans="1:6">
      <c r="A90" s="32"/>
      <c r="B90" s="32"/>
      <c r="C90" s="32"/>
      <c r="D90" s="32"/>
      <c r="E90" s="32"/>
      <c r="F90" s="32"/>
    </row>
    <row r="91" spans="1:6">
      <c r="A91" s="32"/>
      <c r="B91" s="32"/>
      <c r="C91" s="32"/>
      <c r="D91" s="32"/>
      <c r="E91" s="32"/>
      <c r="F91" s="32"/>
    </row>
    <row r="92" spans="1:6">
      <c r="A92" s="32"/>
      <c r="B92" s="32"/>
      <c r="C92" s="32"/>
      <c r="D92" s="32"/>
      <c r="E92" s="32"/>
      <c r="F92" s="32"/>
    </row>
    <row r="93" spans="1:6">
      <c r="A93" s="32"/>
      <c r="B93" s="32"/>
      <c r="C93" s="32"/>
      <c r="D93" s="32"/>
      <c r="E93" s="32"/>
      <c r="F93" s="32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G38"/>
  <sheetViews>
    <sheetView topLeftCell="A25" zoomScale="125" zoomScaleNormal="88" workbookViewId="0">
      <selection activeCell="I14" sqref="I14"/>
    </sheetView>
  </sheetViews>
  <sheetFormatPr baseColWidth="10" defaultRowHeight="12.75"/>
  <cols>
    <col min="1" max="1" width="8.125" style="2" customWidth="1"/>
    <col min="2" max="16384" width="11" style="2"/>
  </cols>
  <sheetData>
    <row r="2" spans="2:3">
      <c r="B2" s="85" t="s">
        <v>123</v>
      </c>
    </row>
    <row r="3" spans="2:3">
      <c r="B3" s="86" t="s">
        <v>151</v>
      </c>
      <c r="C3" s="213"/>
    </row>
    <row r="5" spans="2:3">
      <c r="B5" s="85" t="s">
        <v>159</v>
      </c>
    </row>
    <row r="6" spans="2:3">
      <c r="B6" s="1">
        <f>D38</f>
        <v>134506.95659218385</v>
      </c>
    </row>
    <row r="7" spans="2:3">
      <c r="B7" s="44"/>
    </row>
    <row r="8" spans="2:3">
      <c r="B8" s="85" t="s">
        <v>160</v>
      </c>
    </row>
    <row r="9" spans="2:3">
      <c r="B9" s="2" t="s">
        <v>155</v>
      </c>
    </row>
    <row r="10" spans="2:3">
      <c r="B10" s="2" t="s">
        <v>156</v>
      </c>
    </row>
    <row r="12" spans="2:3">
      <c r="B12" s="85" t="s">
        <v>126</v>
      </c>
    </row>
    <row r="13" spans="2:3">
      <c r="B13" s="2" t="s">
        <v>121</v>
      </c>
    </row>
    <row r="14" spans="2:3">
      <c r="B14" s="2" t="s">
        <v>122</v>
      </c>
    </row>
    <row r="15" spans="2:3">
      <c r="B15" s="2" t="s">
        <v>174</v>
      </c>
    </row>
    <row r="17" spans="1:7">
      <c r="B17" s="2" t="s">
        <v>127</v>
      </c>
    </row>
    <row r="19" spans="1:7" ht="38.25">
      <c r="A19" s="87"/>
      <c r="B19" s="87"/>
      <c r="C19" s="87" t="s">
        <v>187</v>
      </c>
      <c r="D19" s="87" t="s">
        <v>115</v>
      </c>
      <c r="E19" s="87" t="s">
        <v>152</v>
      </c>
      <c r="F19" s="87" t="s">
        <v>101</v>
      </c>
      <c r="G19" s="87" t="s">
        <v>102</v>
      </c>
    </row>
    <row r="20" spans="1:7">
      <c r="B20" s="2" t="s">
        <v>103</v>
      </c>
      <c r="C20" s="1">
        <v>8445142.5</v>
      </c>
      <c r="D20" s="1">
        <v>0</v>
      </c>
      <c r="E20" s="4">
        <f t="shared" ref="E20:E38" si="0">D20*1000/C20</f>
        <v>0</v>
      </c>
      <c r="F20" s="4">
        <f>E20-E$38</f>
        <v>-2.849871463506918</v>
      </c>
      <c r="G20" s="1">
        <f t="shared" ref="G20:G38" si="1">F20*C20/1000</f>
        <v>-24067.57061599947</v>
      </c>
    </row>
    <row r="21" spans="1:7">
      <c r="B21" s="2" t="s">
        <v>104</v>
      </c>
      <c r="C21" s="1">
        <v>1348308.5</v>
      </c>
      <c r="D21" s="1">
        <v>0</v>
      </c>
      <c r="E21" s="4">
        <f t="shared" si="0"/>
        <v>0</v>
      </c>
      <c r="F21" s="4">
        <f t="shared" ref="F21:F38" si="2">E21-E$38</f>
        <v>-2.849871463506918</v>
      </c>
      <c r="G21" s="1">
        <f t="shared" si="1"/>
        <v>-3842.5059181538172</v>
      </c>
    </row>
    <row r="22" spans="1:7">
      <c r="B22" s="2" t="s">
        <v>105</v>
      </c>
      <c r="C22" s="1">
        <v>1072762.5</v>
      </c>
      <c r="D22" s="1">
        <v>6328.7477456175302</v>
      </c>
      <c r="E22" s="4">
        <f t="shared" si="0"/>
        <v>5.8994863687139798</v>
      </c>
      <c r="F22" s="4">
        <f t="shared" si="2"/>
        <v>3.0496149052070618</v>
      </c>
      <c r="G22" s="1">
        <f t="shared" si="1"/>
        <v>3271.5125097471905</v>
      </c>
    </row>
    <row r="23" spans="1:7">
      <c r="B23" s="2" t="s">
        <v>106</v>
      </c>
      <c r="C23" s="1">
        <v>1115556.5</v>
      </c>
      <c r="D23" s="1">
        <v>3202.9898887650447</v>
      </c>
      <c r="E23" s="4">
        <f t="shared" si="0"/>
        <v>2.8712036447862967</v>
      </c>
      <c r="F23" s="4">
        <f t="shared" si="2"/>
        <v>2.1332181279378748E-2</v>
      </c>
      <c r="G23" s="1">
        <f t="shared" si="1"/>
        <v>23.79725348538928</v>
      </c>
    </row>
    <row r="24" spans="1:7">
      <c r="B24" s="2" t="s">
        <v>107</v>
      </c>
      <c r="C24" s="1">
        <v>2118511.5</v>
      </c>
      <c r="D24" s="1">
        <v>0</v>
      </c>
      <c r="E24" s="4">
        <f t="shared" si="0"/>
        <v>0</v>
      </c>
      <c r="F24" s="4">
        <f t="shared" si="2"/>
        <v>-2.849871463506918</v>
      </c>
      <c r="G24" s="1">
        <f t="shared" si="1"/>
        <v>-6037.4854689612357</v>
      </c>
    </row>
    <row r="25" spans="1:7">
      <c r="B25" s="2" t="s">
        <v>76</v>
      </c>
      <c r="C25" s="1">
        <v>592874.5</v>
      </c>
      <c r="D25" s="1">
        <v>0</v>
      </c>
      <c r="E25" s="4">
        <f t="shared" si="0"/>
        <v>0</v>
      </c>
      <c r="F25" s="4">
        <f t="shared" si="2"/>
        <v>-2.849871463506918</v>
      </c>
      <c r="G25" s="1">
        <f t="shared" si="1"/>
        <v>-1689.6161189909324</v>
      </c>
    </row>
    <row r="26" spans="1:7">
      <c r="B26" s="2" t="s">
        <v>77</v>
      </c>
      <c r="C26" s="1">
        <v>2532976.5</v>
      </c>
      <c r="D26" s="1">
        <v>10623.921983741313</v>
      </c>
      <c r="E26" s="4">
        <f t="shared" si="0"/>
        <v>4.1942441960047052</v>
      </c>
      <c r="F26" s="4">
        <f t="shared" si="2"/>
        <v>1.3443727324977872</v>
      </c>
      <c r="G26" s="1">
        <f t="shared" si="1"/>
        <v>3405.264538657681</v>
      </c>
    </row>
    <row r="27" spans="1:7">
      <c r="B27" s="2" t="s">
        <v>78</v>
      </c>
      <c r="C27" s="1">
        <v>2111443</v>
      </c>
      <c r="D27" s="1">
        <v>10062.022651669193</v>
      </c>
      <c r="E27" s="4">
        <f t="shared" si="0"/>
        <v>4.7654720736809821</v>
      </c>
      <c r="F27" s="4">
        <f t="shared" si="2"/>
        <v>1.9156006101740641</v>
      </c>
      <c r="G27" s="1">
        <f t="shared" si="1"/>
        <v>4044.6814991477563</v>
      </c>
    </row>
    <row r="28" spans="1:7">
      <c r="B28" s="2" t="s">
        <v>79</v>
      </c>
      <c r="C28" s="1">
        <v>7562279</v>
      </c>
      <c r="D28" s="1">
        <v>15341.043086526239</v>
      </c>
      <c r="E28" s="4">
        <f t="shared" si="0"/>
        <v>2.028626963713748</v>
      </c>
      <c r="F28" s="4">
        <f t="shared" si="2"/>
        <v>-0.82124449979317005</v>
      </c>
      <c r="G28" s="1">
        <f t="shared" si="1"/>
        <v>-6210.4800346513939</v>
      </c>
    </row>
    <row r="29" spans="1:7">
      <c r="B29" s="2" t="s">
        <v>136</v>
      </c>
      <c r="C29" s="1">
        <v>5121540.5</v>
      </c>
      <c r="D29" s="1">
        <v>23512.20571146662</v>
      </c>
      <c r="E29" s="4">
        <f t="shared" si="0"/>
        <v>4.590846389180486</v>
      </c>
      <c r="F29" s="4">
        <f t="shared" si="2"/>
        <v>1.740974925673568</v>
      </c>
      <c r="G29" s="1">
        <f t="shared" si="1"/>
        <v>8916.4735913216682</v>
      </c>
    </row>
    <row r="30" spans="1:7">
      <c r="B30" s="2" t="s">
        <v>137</v>
      </c>
      <c r="C30" s="1">
        <v>1106067</v>
      </c>
      <c r="D30" s="1">
        <v>6175.9220785915859</v>
      </c>
      <c r="E30" s="4">
        <f t="shared" si="0"/>
        <v>5.5836780941765607</v>
      </c>
      <c r="F30" s="4">
        <f t="shared" si="2"/>
        <v>2.7338066306696427</v>
      </c>
      <c r="G30" s="1">
        <f t="shared" si="1"/>
        <v>3023.7732985648795</v>
      </c>
    </row>
    <row r="31" spans="1:7">
      <c r="B31" s="2" t="s">
        <v>138</v>
      </c>
      <c r="C31" s="1">
        <v>2773719</v>
      </c>
      <c r="D31" s="1">
        <v>12917.106273670206</v>
      </c>
      <c r="E31" s="4">
        <f t="shared" si="0"/>
        <v>4.6569628263245866</v>
      </c>
      <c r="F31" s="4">
        <f t="shared" si="2"/>
        <v>1.8070913628176686</v>
      </c>
      <c r="G31" s="1">
        <f t="shared" si="1"/>
        <v>5012.3636477832606</v>
      </c>
    </row>
    <row r="32" spans="1:7">
      <c r="B32" s="2" t="s">
        <v>139</v>
      </c>
      <c r="C32" s="1">
        <v>6497055.5</v>
      </c>
      <c r="D32" s="1">
        <v>32364.881930841391</v>
      </c>
      <c r="E32" s="4">
        <f t="shared" si="0"/>
        <v>4.9814692102970941</v>
      </c>
      <c r="F32" s="4">
        <f t="shared" si="2"/>
        <v>2.1315977467901761</v>
      </c>
      <c r="G32" s="1">
        <f t="shared" si="1"/>
        <v>13849.10886457072</v>
      </c>
    </row>
    <row r="33" spans="1:7">
      <c r="B33" s="2" t="s">
        <v>140</v>
      </c>
      <c r="C33" s="1">
        <v>1473249</v>
      </c>
      <c r="D33" s="1">
        <v>12677.851836996204</v>
      </c>
      <c r="E33" s="4">
        <f t="shared" si="0"/>
        <v>8.6053693822267672</v>
      </c>
      <c r="F33" s="4">
        <f t="shared" si="2"/>
        <v>5.7554979187198487</v>
      </c>
      <c r="G33" s="1">
        <f t="shared" si="1"/>
        <v>8479.2815532560981</v>
      </c>
    </row>
    <row r="34" spans="1:7">
      <c r="B34" s="2" t="s">
        <v>141</v>
      </c>
      <c r="C34" s="1">
        <v>644521.5</v>
      </c>
      <c r="D34" s="1"/>
      <c r="E34" s="4">
        <f t="shared" si="0"/>
        <v>0</v>
      </c>
      <c r="F34" s="4">
        <f t="shared" si="2"/>
        <v>-2.849871463506918</v>
      </c>
      <c r="G34" s="1">
        <f t="shared" si="1"/>
        <v>-1836.8034304666739</v>
      </c>
    </row>
    <row r="35" spans="1:7">
      <c r="B35" s="2" t="s">
        <v>142</v>
      </c>
      <c r="C35" s="1">
        <v>2192387.5</v>
      </c>
      <c r="D35" s="1"/>
      <c r="E35" s="4">
        <f t="shared" si="0"/>
        <v>0</v>
      </c>
      <c r="F35" s="4">
        <f t="shared" si="2"/>
        <v>-2.849871463506918</v>
      </c>
      <c r="G35" s="1">
        <f t="shared" si="1"/>
        <v>-6248.0225731992732</v>
      </c>
    </row>
    <row r="36" spans="1:7">
      <c r="B36" s="2" t="s">
        <v>144</v>
      </c>
      <c r="C36" s="1">
        <v>322818</v>
      </c>
      <c r="D36" s="1">
        <v>1300.2634042985399</v>
      </c>
      <c r="E36" s="4">
        <f t="shared" si="0"/>
        <v>4.0278528591916798</v>
      </c>
      <c r="F36" s="4">
        <f t="shared" si="2"/>
        <v>1.1779813956847618</v>
      </c>
      <c r="G36" s="1">
        <f t="shared" si="1"/>
        <v>380.27359819216343</v>
      </c>
    </row>
    <row r="37" spans="1:7">
      <c r="B37" s="2" t="s">
        <v>145</v>
      </c>
      <c r="C37" s="1">
        <v>166339.5</v>
      </c>
      <c r="D37" s="1">
        <v>0</v>
      </c>
      <c r="E37" s="4">
        <f t="shared" si="0"/>
        <v>0</v>
      </c>
      <c r="F37" s="4">
        <f t="shared" si="2"/>
        <v>-2.849871463506918</v>
      </c>
      <c r="G37" s="1">
        <f t="shared" si="1"/>
        <v>-474.04619430400896</v>
      </c>
    </row>
    <row r="38" spans="1:7">
      <c r="A38" s="85"/>
      <c r="B38" s="85" t="s">
        <v>146</v>
      </c>
      <c r="C38" s="1">
        <f>SUM(C20:C37)</f>
        <v>47197552</v>
      </c>
      <c r="D38" s="5">
        <f>SUM(D20:D37)</f>
        <v>134506.95659218385</v>
      </c>
      <c r="E38" s="4">
        <f t="shared" si="0"/>
        <v>2.849871463506918</v>
      </c>
      <c r="F38" s="6">
        <f t="shared" si="2"/>
        <v>0</v>
      </c>
      <c r="G38" s="1">
        <f t="shared" si="1"/>
        <v>0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Resumen</vt:lpstr>
      <vt:lpstr>Total</vt:lpstr>
      <vt:lpstr>321M</vt:lpstr>
      <vt:lpstr>321N_1</vt:lpstr>
      <vt:lpstr>322A_1</vt:lpstr>
      <vt:lpstr>322B_1</vt:lpstr>
      <vt:lpstr>322C_1</vt:lpstr>
      <vt:lpstr>322D_1</vt:lpstr>
      <vt:lpstr>322E_1</vt:lpstr>
      <vt:lpstr>322G_1</vt:lpstr>
      <vt:lpstr>322H_1</vt:lpstr>
      <vt:lpstr>322J_1</vt:lpstr>
      <vt:lpstr>322K</vt:lpstr>
      <vt:lpstr>324M_1</vt:lpstr>
      <vt:lpstr>324N</vt:lpstr>
      <vt:lpstr>466A</vt:lpstr>
      <vt:lpstr>921O_2</vt:lpstr>
      <vt:lpstr>CS01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2014-03-05T07:31:15Z</cp:lastPrinted>
  <dcterms:created xsi:type="dcterms:W3CDTF">2013-02-11T16:00:14Z</dcterms:created>
  <dcterms:modified xsi:type="dcterms:W3CDTF">2015-04-15T15:13:09Z</dcterms:modified>
</cp:coreProperties>
</file>